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+3KMLyaSPkUUSYBELaji7/qz7H3miDzmtcUnRiaM8TKt6Uzhg2WTAnkiwzhXneJWlx0zgEhKuJwLgK1RcFtntg==" workbookSaltValue="ZP3nxdifoyXfvTQjBtKMP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3" i="27" l="1"/>
  <c r="R12" i="26" l="1"/>
  <c r="C5" i="18" l="1"/>
  <c r="V13" i="26" l="1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<sst xmlns="http://schemas.openxmlformats.org/spreadsheetml/2006/main" count="708" uniqueCount="214">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</sst>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0" fontId="9" fillId="0" borderId="92" xfId="0" applyFont="1" applyBorder="1" applyAlignment="1" applyProtection="1">
      <alignment horizontal="left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8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Jičínsko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8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8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93"/>
      <c r="B7" s="493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78" t="s">
        <v>27</v>
      </c>
      <c r="E8" s="479"/>
      <c r="F8" s="479"/>
      <c r="G8" s="479"/>
      <c r="H8" s="479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74" t="s">
        <v>151</v>
      </c>
      <c r="B10" s="475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11</v>
      </c>
      <c r="F10" s="412">
        <f>VLOOKUP($B$5,'NESAHAT tabulka_vsechny_kraje'!$A$20:$S$27,5,FALSE)</f>
        <v>9</v>
      </c>
      <c r="G10" s="412">
        <f>VLOOKUP($B$5,'NESAHAT tabulka_vsechny_kraje'!$A$20:$S$27,6,FALSE)</f>
        <v>4</v>
      </c>
      <c r="H10" s="412">
        <f>VLOOKUP($B$5,'NESAHAT tabulka_vsechny_kraje'!$A$20:$S$27,7,FALSE)</f>
        <v>3</v>
      </c>
    </row>
    <row r="11" spans="1:8" s="9" customFormat="1" ht="30" customHeight="1" x14ac:dyDescent="0.25">
      <c r="A11" s="494" t="s">
        <v>152</v>
      </c>
      <c r="B11" s="495"/>
      <c r="C11" s="495"/>
      <c r="D11" s="413">
        <f>VLOOKUP($B$5,'NESAHAT tabulka_vsechny_kraje'!$A$20:$S$27,10,FALSE)</f>
        <v>0</v>
      </c>
      <c r="E11" s="414">
        <f>VLOOKUP($B$5,'NESAHAT tabulka_vsechny_kraje'!$A$20:$S$27,11,FALSE)</f>
        <v>5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1</v>
      </c>
    </row>
    <row r="12" spans="1:8" ht="30" customHeight="1" x14ac:dyDescent="0.25">
      <c r="A12" s="500" t="s">
        <v>153</v>
      </c>
      <c r="B12" s="501"/>
      <c r="C12" s="415"/>
      <c r="D12" s="483">
        <f>D10+E10+F10+G10+H10</f>
        <v>28</v>
      </c>
      <c r="E12" s="484"/>
      <c r="F12" s="484"/>
      <c r="G12" s="484"/>
      <c r="H12" s="484"/>
    </row>
    <row r="13" spans="1:8" ht="30" customHeight="1" thickBot="1" x14ac:dyDescent="0.3">
      <c r="A13" s="502" t="s">
        <v>159</v>
      </c>
      <c r="B13" s="503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78" t="s">
        <v>94</v>
      </c>
      <c r="E14" s="479"/>
      <c r="F14" s="479"/>
      <c r="G14" s="479"/>
      <c r="H14" s="479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87" t="s">
        <v>96</v>
      </c>
      <c r="B16" s="488"/>
      <c r="C16" s="416"/>
      <c r="D16" s="425">
        <f>VLOOKUP($B$5,'NESAHAT tabulka_vsechny_kraje'!$A$20:$S$27,17,FALSE)</f>
        <v>0</v>
      </c>
      <c r="E16" s="426">
        <f>VLOOKUP($B$5,'NESAHAT tabulka_vsechny_kraje'!$A$20:$S$27,18,FALSE)</f>
        <v>1</v>
      </c>
      <c r="F16" s="426">
        <f>VLOOKUP($B$5,'NESAHAT tabulka_vsechny_kraje'!$A$20:$S$27,19,FALSE)</f>
        <v>1</v>
      </c>
      <c r="G16" s="476"/>
      <c r="H16" s="477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482" t="s">
        <v>28</v>
      </c>
      <c r="E18" s="479"/>
      <c r="F18" s="479"/>
      <c r="G18" s="479"/>
      <c r="H18" s="479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94" t="s">
        <v>154</v>
      </c>
      <c r="B20" s="495"/>
      <c r="C20" s="434"/>
      <c r="D20" s="435">
        <f>VLOOKUP($B$5,'NESAHAT tabulka_vsechny_kraje'!$A$5:$Q$12,3,FALSE)</f>
        <v>94015</v>
      </c>
      <c r="E20" s="436">
        <f>VLOOKUP($B$5,'NESAHAT tabulka_vsechny_kraje'!$A$5:$Q$12,4,FALSE)</f>
        <v>823045</v>
      </c>
      <c r="F20" s="436">
        <f>VLOOKUP($B$5,'NESAHAT tabulka_vsechny_kraje'!$A$5:$Q$12,5,FALSE)</f>
        <v>627638</v>
      </c>
      <c r="G20" s="436">
        <f>VLOOKUP($B$5,'NESAHAT tabulka_vsechny_kraje'!$A$5:$Q$12,6,FALSE)</f>
        <v>208150</v>
      </c>
      <c r="H20" s="436">
        <f>VLOOKUP($B$5,'NESAHAT tabulka_vsechny_kraje'!$A$5:$Q$12,7,FALSE)</f>
        <v>205107</v>
      </c>
    </row>
    <row r="21" spans="1:12" ht="30" customHeight="1" x14ac:dyDescent="0.25">
      <c r="A21" s="494" t="s">
        <v>146</v>
      </c>
      <c r="B21" s="495"/>
      <c r="C21" s="434"/>
      <c r="D21" s="437">
        <f>IF(D20&gt;0,D20/D10,0)</f>
        <v>94015</v>
      </c>
      <c r="E21" s="438">
        <f>IF(E20&gt;0,E20/E10,0)</f>
        <v>74822.272727272721</v>
      </c>
      <c r="F21" s="438">
        <f>IF(F20&gt;0,F20/F10,0)</f>
        <v>69737.555555555562</v>
      </c>
      <c r="G21" s="438">
        <f>IF(G20&gt;0,G20/G10,0)</f>
        <v>52037.5</v>
      </c>
      <c r="H21" s="438">
        <f>IF(H20&gt;0,H20/H10,0)</f>
        <v>68369</v>
      </c>
      <c r="L21" s="146"/>
    </row>
    <row r="22" spans="1:12" ht="30" customHeight="1" x14ac:dyDescent="0.25">
      <c r="A22" s="474" t="s">
        <v>76</v>
      </c>
      <c r="B22" s="475"/>
      <c r="C22" s="434"/>
      <c r="D22" s="498">
        <f>D23*1.2</f>
        <v>2349546</v>
      </c>
      <c r="E22" s="499"/>
      <c r="F22" s="499"/>
      <c r="G22" s="499"/>
      <c r="H22" s="499"/>
    </row>
    <row r="23" spans="1:12" ht="30" customHeight="1" x14ac:dyDescent="0.25">
      <c r="A23" s="474" t="s">
        <v>155</v>
      </c>
      <c r="B23" s="475"/>
      <c r="C23" s="434"/>
      <c r="D23" s="496">
        <f>SUM(D20:H20)</f>
        <v>1957955</v>
      </c>
      <c r="E23" s="497"/>
      <c r="F23" s="497"/>
      <c r="G23" s="497"/>
      <c r="H23" s="497"/>
    </row>
    <row r="24" spans="1:12" ht="30" customHeight="1" thickBot="1" x14ac:dyDescent="0.3">
      <c r="A24" s="487" t="s">
        <v>77</v>
      </c>
      <c r="B24" s="488"/>
      <c r="C24" s="439"/>
      <c r="D24" s="489">
        <f>D23*0.8</f>
        <v>1566364</v>
      </c>
      <c r="E24" s="490"/>
      <c r="F24" s="490"/>
      <c r="G24" s="490"/>
      <c r="H24" s="490"/>
    </row>
    <row r="25" spans="1:12" ht="30" customHeight="1" thickBot="1" x14ac:dyDescent="0.3">
      <c r="A25" s="440"/>
      <c r="B25" s="419"/>
      <c r="C25" s="441"/>
      <c r="D25" s="480" t="s">
        <v>95</v>
      </c>
      <c r="E25" s="481"/>
      <c r="F25" s="481"/>
      <c r="G25" s="481"/>
      <c r="H25" s="481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85" t="s">
        <v>127</v>
      </c>
      <c r="B27" s="486"/>
      <c r="C27" s="439"/>
      <c r="D27" s="445">
        <f>VLOOKUP($B$5,'NESAHAT tabulka_vsechny_kraje'!$A$5:$Q$12,10,FALSE)</f>
        <v>0</v>
      </c>
      <c r="E27" s="446">
        <f>VLOOKUP($B$5,'NESAHAT tabulka_vsechny_kraje'!$A$5:$Q$12,11,FALSE)</f>
        <v>8370</v>
      </c>
      <c r="F27" s="446">
        <f>VLOOKUP($B$5,'NESAHAT tabulka_vsechny_kraje'!$A$5:$Q$12,12,FALSE)</f>
        <v>27357</v>
      </c>
      <c r="G27" s="491"/>
      <c r="H27" s="492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G16:H16"/>
    <mergeCell ref="D14:H14"/>
    <mergeCell ref="D25:H25"/>
    <mergeCell ref="D18:H18"/>
    <mergeCell ref="D12:H12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12" t="str">
        <f>'1_Ident_udaje'!A5:B5</f>
        <v>Výběrová oblast č.</v>
      </c>
      <c r="B4" s="513"/>
      <c r="C4" s="151">
        <f>'1_Ident_udaje'!C5:D5</f>
        <v>8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32" t="s">
        <v>47</v>
      </c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34" t="s">
        <v>79</v>
      </c>
      <c r="E41" s="535"/>
      <c r="F41" s="535"/>
      <c r="G41" s="536"/>
      <c r="H41" s="534" t="s">
        <v>80</v>
      </c>
      <c r="I41" s="535"/>
      <c r="J41" s="535"/>
      <c r="K41" s="536"/>
      <c r="L41" s="534" t="s">
        <v>81</v>
      </c>
      <c r="M41" s="535"/>
      <c r="N41" s="535"/>
      <c r="O41" s="536"/>
      <c r="P41" s="534" t="s">
        <v>82</v>
      </c>
      <c r="Q41" s="535"/>
      <c r="R41" s="535"/>
      <c r="S41" s="536"/>
      <c r="T41" s="534" t="s">
        <v>83</v>
      </c>
      <c r="U41" s="535"/>
      <c r="V41" s="535"/>
      <c r="W41" s="536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24">
        <v>8.3000000000000007</v>
      </c>
      <c r="E42" s="525"/>
      <c r="F42" s="525"/>
      <c r="G42" s="526"/>
      <c r="H42" s="524">
        <v>7</v>
      </c>
      <c r="I42" s="525"/>
      <c r="J42" s="525"/>
      <c r="K42" s="526"/>
      <c r="L42" s="530">
        <v>6.2</v>
      </c>
      <c r="M42" s="531"/>
      <c r="N42" s="531"/>
      <c r="O42" s="531"/>
      <c r="P42" s="530">
        <v>0</v>
      </c>
      <c r="Q42" s="531"/>
      <c r="R42" s="531"/>
      <c r="S42" s="531"/>
      <c r="T42" s="530">
        <v>0</v>
      </c>
      <c r="U42" s="531"/>
      <c r="V42" s="531"/>
      <c r="W42" s="531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27">
        <f>E9</f>
        <v>0</v>
      </c>
      <c r="E43" s="528"/>
      <c r="F43" s="528"/>
      <c r="G43" s="529"/>
      <c r="H43" s="527">
        <f>I9</f>
        <v>0</v>
      </c>
      <c r="I43" s="528"/>
      <c r="J43" s="528"/>
      <c r="K43" s="529"/>
      <c r="L43" s="527">
        <f>M9</f>
        <v>0</v>
      </c>
      <c r="M43" s="528"/>
      <c r="N43" s="528"/>
      <c r="O43" s="529"/>
      <c r="P43" s="527">
        <f>Q9</f>
        <v>0</v>
      </c>
      <c r="Q43" s="528"/>
      <c r="R43" s="528"/>
      <c r="S43" s="529"/>
      <c r="T43" s="527">
        <f>U9</f>
        <v>0</v>
      </c>
      <c r="U43" s="528"/>
      <c r="V43" s="528"/>
      <c r="W43" s="529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24">
        <v>10.5</v>
      </c>
      <c r="E44" s="525"/>
      <c r="F44" s="525"/>
      <c r="G44" s="526"/>
      <c r="H44" s="524">
        <v>10.5</v>
      </c>
      <c r="I44" s="525"/>
      <c r="J44" s="525"/>
      <c r="K44" s="526"/>
      <c r="L44" s="524">
        <v>10.5</v>
      </c>
      <c r="M44" s="525"/>
      <c r="N44" s="525"/>
      <c r="O44" s="526"/>
      <c r="P44" s="524">
        <v>10.5</v>
      </c>
      <c r="Q44" s="525"/>
      <c r="R44" s="525"/>
      <c r="S44" s="526"/>
      <c r="T44" s="524">
        <v>10.5</v>
      </c>
      <c r="U44" s="525"/>
      <c r="V44" s="525"/>
      <c r="W44" s="526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37">
        <f>SUM(E18:F21)</f>
        <v>0</v>
      </c>
      <c r="E45" s="538"/>
      <c r="F45" s="538"/>
      <c r="G45" s="539"/>
      <c r="H45" s="537">
        <f>SUM(I18:J21)</f>
        <v>0</v>
      </c>
      <c r="I45" s="538"/>
      <c r="J45" s="538"/>
      <c r="K45" s="539"/>
      <c r="L45" s="537">
        <f>SUM(M18:N21)</f>
        <v>0</v>
      </c>
      <c r="M45" s="538"/>
      <c r="N45" s="538"/>
      <c r="O45" s="539"/>
      <c r="P45" s="537">
        <f>SUM(Q18:R21)</f>
        <v>0</v>
      </c>
      <c r="Q45" s="538"/>
      <c r="R45" s="538"/>
      <c r="S45" s="539"/>
      <c r="T45" s="537">
        <f>SUM(U18:V21)</f>
        <v>0</v>
      </c>
      <c r="U45" s="538"/>
      <c r="V45" s="538"/>
      <c r="W45" s="539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E35:F35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73" t="s">
        <v>187</v>
      </c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5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76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8"/>
      <c r="X3" s="35"/>
    </row>
    <row r="4" spans="1:44" s="9" customFormat="1" ht="20.100000000000001" customHeight="1" thickBot="1" x14ac:dyDescent="0.3">
      <c r="A4" s="512" t="str">
        <f>'1_Ident_udaje'!A5:B5</f>
        <v>Výběrová oblast č.</v>
      </c>
      <c r="B4" s="513"/>
      <c r="C4" s="151">
        <f>'1_Ident_udaje'!C5:D5</f>
        <v>8</v>
      </c>
      <c r="D4" s="37"/>
      <c r="E4" s="35"/>
      <c r="F4" s="36"/>
      <c r="G4" s="36"/>
      <c r="H4" s="36"/>
      <c r="I4" s="579"/>
      <c r="J4" s="580"/>
      <c r="K4" s="580"/>
      <c r="L4" s="580"/>
      <c r="M4" s="580"/>
      <c r="N4" s="580"/>
      <c r="O4" s="580"/>
      <c r="P4" s="580"/>
      <c r="Q4" s="580"/>
      <c r="R4" s="580"/>
      <c r="S4" s="580"/>
      <c r="T4" s="580"/>
      <c r="U4" s="580"/>
      <c r="V4" s="580"/>
      <c r="W4" s="581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15" t="s">
        <v>27</v>
      </c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7"/>
      <c r="X6" s="35"/>
    </row>
    <row r="7" spans="1:44" s="9" customFormat="1" ht="24.95" customHeight="1" thickBot="1" x14ac:dyDescent="0.3">
      <c r="A7" s="35"/>
      <c r="B7" s="35"/>
      <c r="C7" s="35"/>
      <c r="D7" s="514" t="s">
        <v>79</v>
      </c>
      <c r="E7" s="514"/>
      <c r="F7" s="514"/>
      <c r="G7" s="514"/>
      <c r="H7" s="514" t="s">
        <v>80</v>
      </c>
      <c r="I7" s="514"/>
      <c r="J7" s="514"/>
      <c r="K7" s="514"/>
      <c r="L7" s="514" t="s">
        <v>81</v>
      </c>
      <c r="M7" s="514"/>
      <c r="N7" s="514"/>
      <c r="O7" s="514"/>
      <c r="P7" s="514" t="s">
        <v>82</v>
      </c>
      <c r="Q7" s="514"/>
      <c r="R7" s="514"/>
      <c r="S7" s="514"/>
      <c r="T7" s="514" t="s">
        <v>83</v>
      </c>
      <c r="U7" s="514"/>
      <c r="V7" s="514"/>
      <c r="W7" s="514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10" t="s">
        <v>5</v>
      </c>
      <c r="C8" s="511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04" t="s">
        <v>23</v>
      </c>
      <c r="C9" s="505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06" t="s">
        <v>16</v>
      </c>
      <c r="C12" s="507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08" t="s">
        <v>17</v>
      </c>
      <c r="C13" s="50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06" t="s">
        <v>1</v>
      </c>
      <c r="C14" s="507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06" t="s">
        <v>6</v>
      </c>
      <c r="C17" s="507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06" t="s">
        <v>0</v>
      </c>
      <c r="C18" s="507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06" t="s">
        <v>18</v>
      </c>
      <c r="C21" s="507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06" t="s">
        <v>4</v>
      </c>
      <c r="C24" s="507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18" t="s">
        <v>19</v>
      </c>
      <c r="C25" s="519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06" t="s">
        <v>2</v>
      </c>
      <c r="C26" s="507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06" t="s">
        <v>3</v>
      </c>
      <c r="C27" s="507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06" t="s">
        <v>20</v>
      </c>
      <c r="C28" s="507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06" t="s">
        <v>21</v>
      </c>
      <c r="C29" s="507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06" t="s">
        <v>22</v>
      </c>
      <c r="C30" s="507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2" t="s">
        <v>24</v>
      </c>
      <c r="C33" s="523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20">
        <f>SUM(E34+F34)</f>
        <v>0.25</v>
      </c>
      <c r="F35" s="521"/>
      <c r="G35" s="179"/>
      <c r="H35" s="180"/>
      <c r="I35" s="520">
        <f>SUM(I34+J34)</f>
        <v>0.25</v>
      </c>
      <c r="J35" s="521"/>
      <c r="K35" s="179"/>
      <c r="L35" s="180"/>
      <c r="M35" s="520">
        <f>SUM(M34+N34)</f>
        <v>0.25</v>
      </c>
      <c r="N35" s="521"/>
      <c r="O35" s="44"/>
      <c r="P35" s="44"/>
      <c r="Q35" s="520">
        <f>SUM(Q34+R34)</f>
        <v>0.25</v>
      </c>
      <c r="R35" s="521"/>
      <c r="S35" s="44"/>
      <c r="T35" s="44"/>
      <c r="U35" s="520">
        <f>SUM(U34+V34)</f>
        <v>0.25</v>
      </c>
      <c r="V35" s="521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32" t="s">
        <v>47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/>
      <c r="Q37" s="533"/>
      <c r="R37" s="533"/>
      <c r="S37" s="533"/>
      <c r="T37" s="533"/>
      <c r="U37" s="533"/>
      <c r="V37" s="533"/>
      <c r="W37" s="533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34" t="s">
        <v>79</v>
      </c>
      <c r="E38" s="535"/>
      <c r="F38" s="535"/>
      <c r="G38" s="536"/>
      <c r="H38" s="534" t="s">
        <v>80</v>
      </c>
      <c r="I38" s="535"/>
      <c r="J38" s="535"/>
      <c r="K38" s="536"/>
      <c r="L38" s="534" t="s">
        <v>81</v>
      </c>
      <c r="M38" s="535"/>
      <c r="N38" s="535"/>
      <c r="O38" s="536"/>
      <c r="P38" s="534" t="s">
        <v>82</v>
      </c>
      <c r="Q38" s="535"/>
      <c r="R38" s="535"/>
      <c r="S38" s="536"/>
      <c r="T38" s="534" t="s">
        <v>83</v>
      </c>
      <c r="U38" s="535"/>
      <c r="V38" s="535"/>
      <c r="W38" s="536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24">
        <v>8.3000000000000007</v>
      </c>
      <c r="E39" s="525"/>
      <c r="F39" s="525"/>
      <c r="G39" s="526"/>
      <c r="H39" s="524">
        <v>7</v>
      </c>
      <c r="I39" s="525"/>
      <c r="J39" s="525"/>
      <c r="K39" s="526"/>
      <c r="L39" s="530">
        <v>6.2</v>
      </c>
      <c r="M39" s="531"/>
      <c r="N39" s="531"/>
      <c r="O39" s="531"/>
      <c r="P39" s="530">
        <v>0</v>
      </c>
      <c r="Q39" s="531"/>
      <c r="R39" s="531"/>
      <c r="S39" s="531"/>
      <c r="T39" s="530">
        <v>0</v>
      </c>
      <c r="U39" s="531"/>
      <c r="V39" s="531"/>
      <c r="W39" s="531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27">
        <f>E9</f>
        <v>0</v>
      </c>
      <c r="E40" s="528"/>
      <c r="F40" s="528"/>
      <c r="G40" s="529"/>
      <c r="H40" s="527">
        <f>I9</f>
        <v>0</v>
      </c>
      <c r="I40" s="528"/>
      <c r="J40" s="528"/>
      <c r="K40" s="529"/>
      <c r="L40" s="527">
        <f>M9</f>
        <v>0</v>
      </c>
      <c r="M40" s="528"/>
      <c r="N40" s="528"/>
      <c r="O40" s="529"/>
      <c r="P40" s="527">
        <f>Q9</f>
        <v>0</v>
      </c>
      <c r="Q40" s="528"/>
      <c r="R40" s="528"/>
      <c r="S40" s="529"/>
      <c r="T40" s="527">
        <f>U9</f>
        <v>0</v>
      </c>
      <c r="U40" s="528"/>
      <c r="V40" s="528"/>
      <c r="W40" s="529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24">
        <v>10.5</v>
      </c>
      <c r="E41" s="525"/>
      <c r="F41" s="525"/>
      <c r="G41" s="526"/>
      <c r="H41" s="524">
        <v>10.5</v>
      </c>
      <c r="I41" s="525"/>
      <c r="J41" s="525"/>
      <c r="K41" s="526"/>
      <c r="L41" s="524">
        <v>10.5</v>
      </c>
      <c r="M41" s="525"/>
      <c r="N41" s="525"/>
      <c r="O41" s="526"/>
      <c r="P41" s="524">
        <v>10.5</v>
      </c>
      <c r="Q41" s="525"/>
      <c r="R41" s="525"/>
      <c r="S41" s="526"/>
      <c r="T41" s="524">
        <v>10.5</v>
      </c>
      <c r="U41" s="525"/>
      <c r="V41" s="525"/>
      <c r="W41" s="526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37">
        <f>SUM(E18:F21)</f>
        <v>0</v>
      </c>
      <c r="E42" s="538"/>
      <c r="F42" s="538"/>
      <c r="G42" s="539"/>
      <c r="H42" s="537">
        <f>SUM(I18:J21)</f>
        <v>0</v>
      </c>
      <c r="I42" s="538"/>
      <c r="J42" s="538"/>
      <c r="K42" s="539"/>
      <c r="L42" s="537">
        <f>SUM(M18:N21)</f>
        <v>0</v>
      </c>
      <c r="M42" s="538"/>
      <c r="N42" s="538"/>
      <c r="O42" s="539"/>
      <c r="P42" s="537">
        <f>SUM(Q18:R21)</f>
        <v>0</v>
      </c>
      <c r="Q42" s="538"/>
      <c r="R42" s="538"/>
      <c r="S42" s="539"/>
      <c r="T42" s="537">
        <f>SUM(U18:V21)</f>
        <v>0</v>
      </c>
      <c r="U42" s="538"/>
      <c r="V42" s="538"/>
      <c r="W42" s="539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40" t="s">
        <v>144</v>
      </c>
      <c r="B44" s="541"/>
      <c r="C44" s="559"/>
      <c r="D44" s="548">
        <f>ROUND('5a_Kvalita,vybavení,služby'!D18,0)</f>
        <v>0</v>
      </c>
      <c r="E44" s="548"/>
      <c r="F44" s="548">
        <f>ROUND('5a_Kvalita,vybavení,služby'!F18,0)</f>
        <v>0</v>
      </c>
      <c r="G44" s="548"/>
      <c r="H44" s="548">
        <f>ROUND('5a_Kvalita,vybavení,služby'!H18,0)</f>
        <v>0</v>
      </c>
      <c r="I44" s="548"/>
      <c r="J44" s="548">
        <f>ROUND('5a_Kvalita,vybavení,služby'!J18,0)</f>
        <v>0</v>
      </c>
      <c r="K44" s="548"/>
      <c r="L44" s="548">
        <f>ROUND('5a_Kvalita,vybavení,služby'!L18,0)</f>
        <v>0</v>
      </c>
      <c r="M44" s="548"/>
      <c r="T44" s="148"/>
      <c r="U44" s="149"/>
    </row>
    <row r="45" spans="1:44" ht="30" customHeight="1" thickBot="1" x14ac:dyDescent="0.3">
      <c r="A45" s="549" t="s">
        <v>138</v>
      </c>
      <c r="B45" s="550"/>
      <c r="C45" s="550"/>
      <c r="D45" s="551" t="s">
        <v>143</v>
      </c>
      <c r="E45" s="552"/>
      <c r="F45" s="552"/>
      <c r="G45" s="552"/>
      <c r="H45" s="552"/>
      <c r="I45" s="552"/>
      <c r="J45" s="553"/>
      <c r="K45" s="554" t="s">
        <v>142</v>
      </c>
      <c r="L45" s="555"/>
      <c r="M45" s="556"/>
    </row>
    <row r="46" spans="1:44" ht="30" customHeight="1" x14ac:dyDescent="0.25">
      <c r="A46" s="557" t="s">
        <v>139</v>
      </c>
      <c r="B46" s="558"/>
      <c r="C46" s="558"/>
      <c r="D46" s="542">
        <f>'5a_Kvalita,vybavení,služby'!D22</f>
        <v>0</v>
      </c>
      <c r="E46" s="542"/>
      <c r="F46" s="542"/>
      <c r="G46" s="542"/>
      <c r="H46" s="542"/>
      <c r="I46" s="542"/>
      <c r="J46" s="542"/>
      <c r="K46" s="543">
        <f>ROUND('5a_Kvalita,vybavení,služby'!K22,0)</f>
        <v>0</v>
      </c>
      <c r="L46" s="544"/>
      <c r="M46" s="545"/>
      <c r="N46" s="8" t="s">
        <v>185</v>
      </c>
    </row>
    <row r="47" spans="1:44" ht="30" customHeight="1" x14ac:dyDescent="0.25">
      <c r="A47" s="540" t="s">
        <v>140</v>
      </c>
      <c r="B47" s="541"/>
      <c r="C47" s="541"/>
      <c r="D47" s="542">
        <f>'5a_Kvalita,vybavení,služby'!D23</f>
        <v>0</v>
      </c>
      <c r="E47" s="542"/>
      <c r="F47" s="542"/>
      <c r="G47" s="542"/>
      <c r="H47" s="542"/>
      <c r="I47" s="542"/>
      <c r="J47" s="542"/>
      <c r="K47" s="543">
        <f>ROUND('5a_Kvalita,vybavení,služby'!K23,0)</f>
        <v>0</v>
      </c>
      <c r="L47" s="544"/>
      <c r="M47" s="545"/>
      <c r="N47" s="8" t="s">
        <v>185</v>
      </c>
    </row>
    <row r="48" spans="1:44" ht="30" customHeight="1" thickBot="1" x14ac:dyDescent="0.3">
      <c r="A48" s="546" t="s">
        <v>141</v>
      </c>
      <c r="B48" s="547"/>
      <c r="C48" s="547"/>
      <c r="D48" s="542">
        <f>'5a_Kvalita,vybavení,služby'!D24</f>
        <v>0</v>
      </c>
      <c r="E48" s="542"/>
      <c r="F48" s="542"/>
      <c r="G48" s="542"/>
      <c r="H48" s="542"/>
      <c r="I48" s="542"/>
      <c r="J48" s="542"/>
      <c r="K48" s="543">
        <f>ROUND('5a_Kvalita,vybavení,služby'!K24,0)</f>
        <v>0</v>
      </c>
      <c r="L48" s="544"/>
      <c r="M48" s="545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67">
        <f>ROUND(IF('2_Spec_rozsahu_zakázky'!D10&gt;0,F34*'2_Spec_rozsahu_zakázky'!D20/'2_Spec_rozsahu_zakázky'!D10,0),0)</f>
        <v>23504</v>
      </c>
      <c r="D49" s="568"/>
      <c r="E49" s="567">
        <f>ROUND(IF('2_Spec_rozsahu_zakázky'!E10&gt;0,J34*'2_Spec_rozsahu_zakázky'!E20/'2_Spec_rozsahu_zakázky'!E10,0),0)</f>
        <v>18706</v>
      </c>
      <c r="F49" s="568"/>
      <c r="G49" s="567">
        <f>ROUND(IF('2_Spec_rozsahu_zakázky'!F10&gt;0,N34*'2_Spec_rozsahu_zakázky'!F20/'2_Spec_rozsahu_zakázky'!F10,0),0)</f>
        <v>17434</v>
      </c>
      <c r="H49" s="568"/>
      <c r="I49" s="567">
        <f>ROUND(IF('2_Spec_rozsahu_zakázky'!G10&gt;0,R34*'2_Spec_rozsahu_zakázky'!G20/'2_Spec_rozsahu_zakázky'!G10,0),0)</f>
        <v>13009</v>
      </c>
      <c r="J49" s="568"/>
      <c r="K49" s="567">
        <f>ROUND(IF('2_Spec_rozsahu_zakázky'!H10&gt;0,V34*'2_Spec_rozsahu_zakázky'!H20/'2_Spec_rozsahu_zakázky'!H10,0),0)</f>
        <v>17092</v>
      </c>
      <c r="L49" s="568"/>
    </row>
    <row r="50" spans="1:22" ht="39.950000000000003" customHeight="1" thickBot="1" x14ac:dyDescent="0.3">
      <c r="A50" s="186"/>
      <c r="B50" s="187"/>
      <c r="C50" s="569" t="s">
        <v>90</v>
      </c>
      <c r="D50" s="570"/>
      <c r="E50" s="564" t="s">
        <v>91</v>
      </c>
      <c r="F50" s="570"/>
      <c r="G50" s="564" t="s">
        <v>92</v>
      </c>
      <c r="H50" s="565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63">
        <f>ROUND('4_Cenová_nabidka - souhrn'!C18,0)</f>
        <v>0</v>
      </c>
      <c r="D51" s="548"/>
      <c r="E51" s="548">
        <f>ROUND('4_Cenová_nabidka - souhrn'!E18,0)</f>
        <v>0</v>
      </c>
      <c r="F51" s="548"/>
      <c r="G51" s="562">
        <f>ROUND('4_Cenová_nabidka - souhrn'!G18,0)</f>
        <v>0</v>
      </c>
      <c r="H51" s="563"/>
      <c r="I51" s="144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71">
        <f>ROUND('4_Cenová_nabidka - souhrn'!C19,2)</f>
        <v>0</v>
      </c>
      <c r="D52" s="572"/>
      <c r="E52" s="572">
        <f>ROUND('4_Cenová_nabidka - souhrn'!E19,2)</f>
        <v>0</v>
      </c>
      <c r="F52" s="572"/>
      <c r="G52" s="560">
        <v>0</v>
      </c>
      <c r="H52" s="561"/>
      <c r="I52" s="144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8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589">
        <f>'1_Ident_udaje'!A9</f>
        <v>0</v>
      </c>
      <c r="B7" s="590"/>
      <c r="C7" s="590"/>
      <c r="D7" s="590"/>
      <c r="E7" s="590"/>
      <c r="F7" s="591"/>
      <c r="G7" s="267" t="s">
        <v>10</v>
      </c>
      <c r="H7" s="10"/>
      <c r="I7" s="10"/>
      <c r="J7" s="596">
        <f>'1_Ident_udaje'!J9</f>
        <v>0</v>
      </c>
      <c r="K7" s="590"/>
      <c r="L7" s="597"/>
    </row>
    <row r="8" spans="1:13" ht="15" x14ac:dyDescent="0.25">
      <c r="A8" s="598">
        <f>'1_Ident_udaje'!A10</f>
        <v>0</v>
      </c>
      <c r="B8" s="599"/>
      <c r="C8" s="599"/>
      <c r="D8" s="599"/>
      <c r="E8" s="599"/>
      <c r="F8" s="600"/>
      <c r="G8" s="267" t="s">
        <v>11</v>
      </c>
      <c r="H8" s="10"/>
      <c r="I8" s="10"/>
      <c r="J8" s="601">
        <f>'1_Ident_udaje'!J10</f>
        <v>0</v>
      </c>
      <c r="K8" s="599"/>
      <c r="L8" s="602"/>
    </row>
    <row r="9" spans="1:13" ht="15" x14ac:dyDescent="0.25">
      <c r="A9" s="603">
        <f>'1_Ident_udaje'!A11</f>
        <v>0</v>
      </c>
      <c r="B9" s="604"/>
      <c r="C9" s="604"/>
      <c r="D9" s="604"/>
      <c r="E9" s="604"/>
      <c r="F9" s="605"/>
      <c r="G9" s="267" t="s">
        <v>12</v>
      </c>
      <c r="H9" s="10"/>
      <c r="I9" s="10"/>
      <c r="J9" s="606">
        <f>'1_Ident_udaje'!J11</f>
        <v>0</v>
      </c>
      <c r="K9" s="599"/>
      <c r="L9" s="602"/>
    </row>
    <row r="10" spans="1:13" ht="15.75" thickBot="1" x14ac:dyDescent="0.3">
      <c r="A10" s="268" t="s">
        <v>13</v>
      </c>
      <c r="B10" s="594">
        <f>'1_Ident_udaje'!B12</f>
        <v>0</v>
      </c>
      <c r="C10" s="595"/>
      <c r="D10" s="269" t="s">
        <v>14</v>
      </c>
      <c r="E10" s="592">
        <f>'1_Ident_udaje'!E12</f>
        <v>0</v>
      </c>
      <c r="F10" s="593"/>
      <c r="G10" s="270" t="s">
        <v>15</v>
      </c>
      <c r="H10" s="271"/>
      <c r="I10" s="271"/>
      <c r="J10" s="586">
        <f>'1_Ident_udaje'!J12</f>
        <v>0</v>
      </c>
      <c r="K10" s="587"/>
      <c r="L10" s="588"/>
    </row>
    <row r="11" spans="1:13" ht="15" thickBot="1" x14ac:dyDescent="0.3"/>
    <row r="12" spans="1:13" s="9" customFormat="1" ht="24.95" customHeight="1" thickBot="1" x14ac:dyDescent="0.3">
      <c r="A12" s="35"/>
      <c r="B12" s="35"/>
      <c r="C12" s="585" t="s">
        <v>27</v>
      </c>
      <c r="D12" s="585"/>
      <c r="E12" s="585"/>
      <c r="F12" s="585"/>
      <c r="G12" s="585"/>
      <c r="H12" s="585"/>
      <c r="I12" s="585"/>
      <c r="J12" s="585"/>
      <c r="K12" s="585"/>
      <c r="L12" s="585"/>
    </row>
    <row r="13" spans="1:13" s="9" customFormat="1" ht="34.5" customHeight="1" thickBot="1" x14ac:dyDescent="0.3">
      <c r="A13" s="186" t="s">
        <v>26</v>
      </c>
      <c r="B13" s="272" t="s">
        <v>5</v>
      </c>
      <c r="C13" s="565" t="s">
        <v>79</v>
      </c>
      <c r="D13" s="585"/>
      <c r="E13" s="585" t="s">
        <v>80</v>
      </c>
      <c r="F13" s="585"/>
      <c r="G13" s="585" t="s">
        <v>81</v>
      </c>
      <c r="H13" s="585"/>
      <c r="I13" s="585" t="s">
        <v>82</v>
      </c>
      <c r="J13" s="585"/>
      <c r="K13" s="585" t="s">
        <v>83</v>
      </c>
      <c r="L13" s="585"/>
    </row>
    <row r="14" spans="1:13" s="9" customFormat="1" ht="35.1" customHeight="1" x14ac:dyDescent="0.25">
      <c r="A14" s="273">
        <v>1</v>
      </c>
      <c r="B14" s="274" t="s">
        <v>45</v>
      </c>
      <c r="C14" s="584">
        <f>'3_Nákladove_položky'!E35</f>
        <v>0.25</v>
      </c>
      <c r="D14" s="582"/>
      <c r="E14" s="584">
        <f>'3_Nákladove_položky'!I35</f>
        <v>0.25</v>
      </c>
      <c r="F14" s="582"/>
      <c r="G14" s="582">
        <f>'3_Nákladove_položky'!M35</f>
        <v>0.25</v>
      </c>
      <c r="H14" s="582"/>
      <c r="I14" s="582">
        <f>'3_Nákladove_položky'!Q35</f>
        <v>0.25</v>
      </c>
      <c r="J14" s="582"/>
      <c r="K14" s="582">
        <f>'3_Nákladove_položky'!U35</f>
        <v>0.25</v>
      </c>
      <c r="L14" s="582"/>
    </row>
    <row r="15" spans="1:13" s="9" customFormat="1" ht="35.1" customHeight="1" x14ac:dyDescent="0.25">
      <c r="A15" s="275">
        <v>2</v>
      </c>
      <c r="B15" s="276" t="s">
        <v>124</v>
      </c>
      <c r="C15" s="627">
        <f>'3_Nákladove_položky'!E34</f>
        <v>0</v>
      </c>
      <c r="D15" s="583"/>
      <c r="E15" s="583">
        <f>'3_Nákladove_položky'!I34</f>
        <v>0</v>
      </c>
      <c r="F15" s="583"/>
      <c r="G15" s="583">
        <f>'3_Nákladove_položky'!M34</f>
        <v>0</v>
      </c>
      <c r="H15" s="583"/>
      <c r="I15" s="583">
        <f>'3_Nákladove_položky'!Q34</f>
        <v>0</v>
      </c>
      <c r="J15" s="583"/>
      <c r="K15" s="583">
        <f>'3_Nákladove_položky'!U34</f>
        <v>0</v>
      </c>
      <c r="L15" s="583"/>
    </row>
    <row r="16" spans="1:13" ht="35.1" customHeight="1" thickBot="1" x14ac:dyDescent="0.3">
      <c r="A16" s="184">
        <v>3</v>
      </c>
      <c r="B16" s="185" t="s">
        <v>160</v>
      </c>
      <c r="C16" s="607">
        <f>'3_Nákladove_položky_zaokrouhlen'!C49</f>
        <v>23504</v>
      </c>
      <c r="D16" s="608"/>
      <c r="E16" s="607">
        <f>'3_Nákladove_položky_zaokrouhlen'!E49</f>
        <v>18706</v>
      </c>
      <c r="F16" s="608"/>
      <c r="G16" s="607">
        <f>'3_Nákladove_položky_zaokrouhlen'!G49</f>
        <v>17434</v>
      </c>
      <c r="H16" s="608"/>
      <c r="I16" s="607">
        <f>'3_Nákladove_položky_zaokrouhlen'!I49</f>
        <v>13009</v>
      </c>
      <c r="J16" s="608"/>
      <c r="K16" s="607">
        <f>'3_Nákladove_položky_zaokrouhlen'!K49</f>
        <v>17092</v>
      </c>
      <c r="L16" s="608"/>
    </row>
    <row r="17" spans="1:12" ht="39.950000000000003" customHeight="1" thickBot="1" x14ac:dyDescent="0.3">
      <c r="A17" s="186"/>
      <c r="B17" s="187"/>
      <c r="C17" s="569" t="s">
        <v>90</v>
      </c>
      <c r="D17" s="570"/>
      <c r="E17" s="564" t="s">
        <v>91</v>
      </c>
      <c r="F17" s="570"/>
      <c r="G17" s="564" t="s">
        <v>92</v>
      </c>
      <c r="H17" s="565"/>
      <c r="I17" s="619"/>
      <c r="J17" s="620"/>
      <c r="K17" s="620"/>
      <c r="L17" s="621"/>
    </row>
    <row r="18" spans="1:12" ht="39.950000000000003" customHeight="1" thickBot="1" x14ac:dyDescent="0.3">
      <c r="A18" s="186">
        <v>4</v>
      </c>
      <c r="B18" s="188" t="s">
        <v>93</v>
      </c>
      <c r="C18" s="625">
        <v>0</v>
      </c>
      <c r="D18" s="626"/>
      <c r="E18" s="626">
        <v>0</v>
      </c>
      <c r="F18" s="626"/>
      <c r="G18" s="626">
        <v>0</v>
      </c>
      <c r="H18" s="626"/>
      <c r="I18" s="622"/>
      <c r="J18" s="623"/>
      <c r="K18" s="623"/>
      <c r="L18" s="624"/>
    </row>
    <row r="19" spans="1:12" ht="39.950000000000003" customHeight="1" thickBot="1" x14ac:dyDescent="0.3">
      <c r="A19" s="277">
        <v>5</v>
      </c>
      <c r="B19" s="278" t="s">
        <v>156</v>
      </c>
      <c r="C19" s="615">
        <v>0</v>
      </c>
      <c r="D19" s="616"/>
      <c r="E19" s="616">
        <v>0</v>
      </c>
      <c r="F19" s="616"/>
      <c r="G19" s="617">
        <v>0</v>
      </c>
      <c r="H19" s="618"/>
      <c r="I19" s="622"/>
      <c r="J19" s="623"/>
      <c r="K19" s="623"/>
      <c r="L19" s="624"/>
    </row>
    <row r="20" spans="1:12" ht="35.1" customHeight="1" thickBot="1" x14ac:dyDescent="0.3">
      <c r="A20" s="189">
        <v>6</v>
      </c>
      <c r="B20" s="279" t="s">
        <v>161</v>
      </c>
      <c r="C20" s="609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489488.75</v>
      </c>
      <c r="D20" s="610"/>
      <c r="E20" s="610"/>
      <c r="F20" s="610"/>
      <c r="G20" s="610"/>
      <c r="H20" s="610"/>
      <c r="I20" s="610"/>
      <c r="J20" s="610"/>
      <c r="K20" s="610"/>
      <c r="L20" s="611"/>
    </row>
    <row r="21" spans="1:12" ht="35.1" customHeight="1" thickBot="1" x14ac:dyDescent="0.3">
      <c r="A21" s="189">
        <v>7</v>
      </c>
      <c r="B21" s="280" t="s">
        <v>162</v>
      </c>
      <c r="C21" s="612">
        <f>VLOOKUP(B4,'NESAHAT tabulka_vsechny_kraje'!A5:S12,19,FALSE)</f>
        <v>77100000</v>
      </c>
      <c r="D21" s="613"/>
      <c r="E21" s="613"/>
      <c r="F21" s="613"/>
      <c r="G21" s="613"/>
      <c r="H21" s="613"/>
      <c r="I21" s="613"/>
      <c r="J21" s="613"/>
      <c r="K21" s="613"/>
      <c r="L21" s="614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12" t="str">
        <f>"Výběrová oblast č. "&amp;'Úvodní list Příloha č. 13'!G23</f>
        <v>Výběrová oblast č. 8</v>
      </c>
      <c r="B4" s="513"/>
      <c r="C4" s="628"/>
      <c r="D4" s="628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589">
        <f>'4_Cenová_nabidka - souhrn'!A7</f>
        <v>0</v>
      </c>
      <c r="B8" s="590"/>
      <c r="C8" s="590"/>
      <c r="D8" s="590"/>
      <c r="E8" s="590"/>
      <c r="F8" s="591"/>
      <c r="G8" s="267" t="s">
        <v>10</v>
      </c>
      <c r="H8" s="10"/>
      <c r="I8" s="10"/>
      <c r="J8" s="596">
        <f>'4_Cenová_nabidka - souhrn'!J7</f>
        <v>0</v>
      </c>
      <c r="K8" s="590"/>
      <c r="L8" s="597"/>
      <c r="M8" s="57"/>
      <c r="N8" s="9"/>
      <c r="O8" s="57"/>
    </row>
    <row r="9" spans="1:19" ht="15" x14ac:dyDescent="0.25">
      <c r="A9" s="598">
        <f>'4_Cenová_nabidka - souhrn'!A8</f>
        <v>0</v>
      </c>
      <c r="B9" s="599"/>
      <c r="C9" s="599"/>
      <c r="D9" s="599"/>
      <c r="E9" s="599"/>
      <c r="F9" s="600"/>
      <c r="G9" s="267" t="s">
        <v>11</v>
      </c>
      <c r="H9" s="10"/>
      <c r="I9" s="10"/>
      <c r="J9" s="596">
        <f>'4_Cenová_nabidka - souhrn'!J8</f>
        <v>0</v>
      </c>
      <c r="K9" s="590"/>
      <c r="L9" s="597"/>
      <c r="M9" s="57"/>
      <c r="N9" s="9"/>
      <c r="O9" s="57"/>
    </row>
    <row r="10" spans="1:19" ht="15" x14ac:dyDescent="0.25">
      <c r="A10" s="603">
        <f>'4_Cenová_nabidka - souhrn'!A9</f>
        <v>0</v>
      </c>
      <c r="B10" s="604"/>
      <c r="C10" s="604"/>
      <c r="D10" s="604"/>
      <c r="E10" s="604"/>
      <c r="F10" s="605"/>
      <c r="G10" s="267" t="s">
        <v>12</v>
      </c>
      <c r="H10" s="10"/>
      <c r="I10" s="10"/>
      <c r="J10" s="632">
        <f>'4_Cenová_nabidka - souhrn'!J9</f>
        <v>0</v>
      </c>
      <c r="K10" s="590"/>
      <c r="L10" s="597"/>
      <c r="M10" s="57"/>
      <c r="N10" s="9"/>
      <c r="O10" s="57"/>
    </row>
    <row r="11" spans="1:19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593"/>
      <c r="G11" s="270" t="s">
        <v>15</v>
      </c>
      <c r="H11" s="271"/>
      <c r="I11" s="271"/>
      <c r="J11" s="633">
        <f>'4_Cenová_nabidka - souhrn'!J10</f>
        <v>0</v>
      </c>
      <c r="K11" s="634"/>
      <c r="L11" s="635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30" t="s">
        <v>75</v>
      </c>
      <c r="C14" s="631"/>
      <c r="D14" s="631"/>
      <c r="E14" s="631"/>
      <c r="F14" s="631"/>
      <c r="G14" s="631"/>
      <c r="H14" s="631"/>
      <c r="I14" s="631"/>
      <c r="J14" s="631"/>
      <c r="K14" s="286">
        <f>'4_Cenová_nabidka - souhrn'!C20</f>
        <v>489488.75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30" t="s">
        <v>123</v>
      </c>
      <c r="C16" s="631"/>
      <c r="D16" s="631"/>
      <c r="E16" s="631"/>
      <c r="F16" s="631"/>
      <c r="G16" s="631"/>
      <c r="H16" s="631"/>
      <c r="I16" s="631"/>
      <c r="J16" s="631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9">
        <v>3</v>
      </c>
      <c r="B18" s="638" t="s">
        <v>211</v>
      </c>
      <c r="C18" s="638"/>
      <c r="D18" s="638"/>
      <c r="E18" s="639" t="s">
        <v>148</v>
      </c>
      <c r="F18" s="639"/>
      <c r="G18" s="639"/>
      <c r="H18" s="639"/>
      <c r="I18" s="639"/>
      <c r="J18" s="640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9"/>
      <c r="B19" s="638"/>
      <c r="C19" s="638"/>
      <c r="D19" s="638"/>
      <c r="E19" s="636" t="s">
        <v>157</v>
      </c>
      <c r="F19" s="636"/>
      <c r="G19" s="636"/>
      <c r="H19" s="636"/>
      <c r="I19" s="636"/>
      <c r="J19" s="637"/>
      <c r="K19" s="290">
        <v>4</v>
      </c>
    </row>
    <row r="20" spans="1:13" ht="39.950000000000003" customHeight="1" thickBot="1" x14ac:dyDescent="0.3">
      <c r="A20" s="629"/>
      <c r="B20" s="638"/>
      <c r="C20" s="638"/>
      <c r="D20" s="638"/>
      <c r="E20" s="636" t="s">
        <v>145</v>
      </c>
      <c r="F20" s="636"/>
      <c r="G20" s="636"/>
      <c r="H20" s="636"/>
      <c r="I20" s="636"/>
      <c r="J20" s="637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12" t="str">
        <f>"Výběrová oblast č. "&amp;'Úvodní list Příloha č. 13'!G23</f>
        <v>Výběrová oblast č. 8</v>
      </c>
      <c r="B4" s="513"/>
      <c r="C4" s="628"/>
      <c r="D4" s="628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9">
        <f>'4_Cenová_nabidka - souhrn'!A7</f>
        <v>0</v>
      </c>
      <c r="B8" s="660"/>
      <c r="C8" s="660"/>
      <c r="D8" s="660"/>
      <c r="E8" s="660"/>
      <c r="F8" s="660"/>
      <c r="G8" s="294" t="s">
        <v>10</v>
      </c>
      <c r="H8" s="295"/>
      <c r="I8" s="295"/>
      <c r="J8" s="659">
        <f>'4_Cenová_nabidka - souhrn'!J7</f>
        <v>0</v>
      </c>
      <c r="K8" s="660"/>
      <c r="L8" s="660"/>
      <c r="M8" s="660"/>
      <c r="N8" s="660"/>
      <c r="O8" s="661"/>
    </row>
    <row r="9" spans="1:15" ht="15" x14ac:dyDescent="0.25">
      <c r="A9" s="598">
        <f>'4_Cenová_nabidka - souhrn'!A8</f>
        <v>0</v>
      </c>
      <c r="B9" s="599"/>
      <c r="C9" s="599"/>
      <c r="D9" s="599"/>
      <c r="E9" s="599"/>
      <c r="F9" s="599"/>
      <c r="G9" s="296" t="s">
        <v>11</v>
      </c>
      <c r="H9" s="10"/>
      <c r="I9" s="10"/>
      <c r="J9" s="662">
        <f>'4_Cenová_nabidka - souhrn'!J8</f>
        <v>0</v>
      </c>
      <c r="K9" s="663"/>
      <c r="L9" s="663"/>
      <c r="M9" s="663"/>
      <c r="N9" s="663"/>
      <c r="O9" s="664"/>
    </row>
    <row r="10" spans="1:15" ht="15" x14ac:dyDescent="0.25">
      <c r="A10" s="603">
        <f>'4_Cenová_nabidka - souhrn'!A9</f>
        <v>0</v>
      </c>
      <c r="B10" s="604"/>
      <c r="C10" s="604"/>
      <c r="D10" s="604"/>
      <c r="E10" s="604"/>
      <c r="F10" s="604"/>
      <c r="G10" s="296" t="s">
        <v>12</v>
      </c>
      <c r="H10" s="10"/>
      <c r="I10" s="10"/>
      <c r="J10" s="598">
        <f>'4_Cenová_nabidka - souhrn'!J9</f>
        <v>0</v>
      </c>
      <c r="K10" s="599"/>
      <c r="L10" s="599"/>
      <c r="M10" s="599"/>
      <c r="N10" s="599"/>
      <c r="O10" s="602"/>
    </row>
    <row r="11" spans="1:15" ht="15.75" thickBot="1" x14ac:dyDescent="0.3">
      <c r="A11" s="268" t="s">
        <v>13</v>
      </c>
      <c r="B11" s="594">
        <f>'4_Cenová_nabidka - souhrn'!B10</f>
        <v>0</v>
      </c>
      <c r="C11" s="595"/>
      <c r="D11" s="269" t="s">
        <v>14</v>
      </c>
      <c r="E11" s="592">
        <f>'4_Cenová_nabidka - souhrn'!E10</f>
        <v>0</v>
      </c>
      <c r="F11" s="671"/>
      <c r="G11" s="297" t="s">
        <v>15</v>
      </c>
      <c r="H11" s="271"/>
      <c r="I11" s="271"/>
      <c r="J11" s="665">
        <f>'4_Cenová_nabidka - souhrn'!J10</f>
        <v>0</v>
      </c>
      <c r="K11" s="666"/>
      <c r="L11" s="666"/>
      <c r="M11" s="666"/>
      <c r="N11" s="666"/>
      <c r="O11" s="667"/>
    </row>
    <row r="13" spans="1:15" ht="15" thickBot="1" x14ac:dyDescent="0.3"/>
    <row r="14" spans="1:15" ht="18.75" thickBot="1" x14ac:dyDescent="0.3">
      <c r="A14" s="236"/>
      <c r="B14" s="237"/>
      <c r="C14" s="298"/>
      <c r="D14" s="668" t="s">
        <v>27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5" ht="18.75" thickBot="1" x14ac:dyDescent="0.3">
      <c r="A15" s="239"/>
      <c r="B15" s="70"/>
      <c r="C15" s="253"/>
      <c r="D15" s="668" t="s">
        <v>79</v>
      </c>
      <c r="E15" s="669"/>
      <c r="F15" s="669" t="s">
        <v>80</v>
      </c>
      <c r="G15" s="669"/>
      <c r="H15" s="669" t="s">
        <v>81</v>
      </c>
      <c r="I15" s="669"/>
      <c r="J15" s="669" t="s">
        <v>82</v>
      </c>
      <c r="K15" s="669"/>
      <c r="L15" s="669" t="s">
        <v>83</v>
      </c>
      <c r="M15" s="670"/>
      <c r="N15" s="146"/>
    </row>
    <row r="16" spans="1:15" ht="27.75" customHeight="1" x14ac:dyDescent="0.25">
      <c r="A16" s="540" t="s">
        <v>151</v>
      </c>
      <c r="B16" s="541"/>
      <c r="C16" s="559"/>
      <c r="D16" s="675">
        <f>'2_Spec_rozsahu_zakázky'!D10</f>
        <v>1</v>
      </c>
      <c r="E16" s="676"/>
      <c r="F16" s="676">
        <f>'2_Spec_rozsahu_zakázky'!E10</f>
        <v>11</v>
      </c>
      <c r="G16" s="676"/>
      <c r="H16" s="676">
        <f>'2_Spec_rozsahu_zakázky'!F10</f>
        <v>9</v>
      </c>
      <c r="I16" s="676"/>
      <c r="J16" s="676">
        <f>'2_Spec_rozsahu_zakázky'!G10</f>
        <v>4</v>
      </c>
      <c r="K16" s="676"/>
      <c r="L16" s="676">
        <f>'2_Spec_rozsahu_zakázky'!H10</f>
        <v>3</v>
      </c>
      <c r="M16" s="679"/>
      <c r="N16" s="147"/>
    </row>
    <row r="17" spans="1:21" ht="30" customHeight="1" thickBot="1" x14ac:dyDescent="0.3">
      <c r="A17" s="540" t="s">
        <v>146</v>
      </c>
      <c r="B17" s="541"/>
      <c r="C17" s="559"/>
      <c r="D17" s="681">
        <f>'2_Spec_rozsahu_zakázky'!D21</f>
        <v>94015</v>
      </c>
      <c r="E17" s="677"/>
      <c r="F17" s="677">
        <f>'2_Spec_rozsahu_zakázky'!E21</f>
        <v>74822.272727272721</v>
      </c>
      <c r="G17" s="677"/>
      <c r="H17" s="677">
        <f>'2_Spec_rozsahu_zakázky'!F21</f>
        <v>69737.555555555562</v>
      </c>
      <c r="I17" s="677"/>
      <c r="J17" s="677">
        <f>'2_Spec_rozsahu_zakázky'!G21</f>
        <v>52037.5</v>
      </c>
      <c r="K17" s="677"/>
      <c r="L17" s="677">
        <f>'2_Spec_rozsahu_zakázky'!H21</f>
        <v>68369</v>
      </c>
      <c r="M17" s="678"/>
      <c r="N17" s="146"/>
    </row>
    <row r="18" spans="1:21" ht="60" customHeight="1" thickBot="1" x14ac:dyDescent="0.3">
      <c r="A18" s="546" t="s">
        <v>144</v>
      </c>
      <c r="B18" s="547"/>
      <c r="C18" s="672"/>
      <c r="D18" s="673">
        <v>0</v>
      </c>
      <c r="E18" s="674"/>
      <c r="F18" s="674">
        <v>0</v>
      </c>
      <c r="G18" s="674"/>
      <c r="H18" s="674">
        <v>0</v>
      </c>
      <c r="I18" s="674"/>
      <c r="J18" s="674">
        <v>0</v>
      </c>
      <c r="K18" s="674"/>
      <c r="L18" s="674">
        <v>0</v>
      </c>
      <c r="M18" s="680"/>
      <c r="T18" s="148"/>
      <c r="U18" s="149"/>
    </row>
    <row r="19" spans="1:21" ht="60" hidden="1" customHeight="1" thickBot="1" x14ac:dyDescent="0.3">
      <c r="A19" s="682" t="s">
        <v>147</v>
      </c>
      <c r="B19" s="683"/>
      <c r="C19" s="684" t="s">
        <v>137</v>
      </c>
      <c r="D19" s="685">
        <f>IF($D$17+$F$17+$H$17+$J$17+$L$17=0,0,D17/($D$17+$F$17+$H$17+$J$17+$L$17))</f>
        <v>0.26189384403282673</v>
      </c>
      <c r="E19" s="685"/>
      <c r="F19" s="685">
        <f t="shared" ref="F19" si="0">IF($D$17+$F$17+$H$17+$J$17+$L$17=0,0,F17/($D$17+$F$17+$H$17+$J$17+$L$17))</f>
        <v>0.2084294274724032</v>
      </c>
      <c r="G19" s="685"/>
      <c r="H19" s="685">
        <f t="shared" ref="H19" si="1">IF($D$17+$F$17+$H$17+$J$17+$L$17=0,0,H17/($D$17+$F$17+$H$17+$J$17+$L$17))</f>
        <v>0.19426513320105576</v>
      </c>
      <c r="I19" s="685"/>
      <c r="J19" s="685">
        <f t="shared" ref="J19" si="2">IF($D$17+$F$17+$H$17+$J$17+$L$17=0,0,J17/($D$17+$F$17+$H$17+$J$17+$L$17))</f>
        <v>0.1449587928400598</v>
      </c>
      <c r="K19" s="685"/>
      <c r="L19" s="685">
        <f t="shared" ref="L19" si="3">IF($D$17+$F$17+$H$17+$J$17+$L$17=0,0,L17/($D$17+$F$17+$H$17+$J$17+$L$17))</f>
        <v>0.19045280245365453</v>
      </c>
      <c r="M19" s="685"/>
    </row>
    <row r="20" spans="1:21" ht="15" thickBot="1" x14ac:dyDescent="0.3"/>
    <row r="21" spans="1:21" ht="30" customHeight="1" thickBot="1" x14ac:dyDescent="0.3">
      <c r="A21" s="549" t="s">
        <v>138</v>
      </c>
      <c r="B21" s="550"/>
      <c r="C21" s="550"/>
      <c r="D21" s="551" t="s">
        <v>143</v>
      </c>
      <c r="E21" s="552"/>
      <c r="F21" s="552"/>
      <c r="G21" s="552"/>
      <c r="H21" s="552"/>
      <c r="I21" s="552"/>
      <c r="J21" s="553"/>
      <c r="K21" s="554" t="s">
        <v>142</v>
      </c>
      <c r="L21" s="555"/>
      <c r="M21" s="556"/>
    </row>
    <row r="22" spans="1:21" ht="30" customHeight="1" x14ac:dyDescent="0.25">
      <c r="A22" s="557" t="s">
        <v>139</v>
      </c>
      <c r="B22" s="558"/>
      <c r="C22" s="558"/>
      <c r="D22" s="650"/>
      <c r="E22" s="651"/>
      <c r="F22" s="651"/>
      <c r="G22" s="651"/>
      <c r="H22" s="651"/>
      <c r="I22" s="651"/>
      <c r="J22" s="652"/>
      <c r="K22" s="641">
        <v>0</v>
      </c>
      <c r="L22" s="642"/>
      <c r="M22" s="643"/>
      <c r="N22" s="8" t="s">
        <v>185</v>
      </c>
    </row>
    <row r="23" spans="1:21" ht="30" customHeight="1" x14ac:dyDescent="0.25">
      <c r="A23" s="540" t="s">
        <v>140</v>
      </c>
      <c r="B23" s="541"/>
      <c r="C23" s="541"/>
      <c r="D23" s="653"/>
      <c r="E23" s="654"/>
      <c r="F23" s="654"/>
      <c r="G23" s="654"/>
      <c r="H23" s="654"/>
      <c r="I23" s="654"/>
      <c r="J23" s="655"/>
      <c r="K23" s="644">
        <v>0</v>
      </c>
      <c r="L23" s="645"/>
      <c r="M23" s="646"/>
      <c r="N23" s="8" t="s">
        <v>185</v>
      </c>
    </row>
    <row r="24" spans="1:21" ht="30" customHeight="1" thickBot="1" x14ac:dyDescent="0.3">
      <c r="A24" s="546" t="s">
        <v>141</v>
      </c>
      <c r="B24" s="547"/>
      <c r="C24" s="547"/>
      <c r="D24" s="656"/>
      <c r="E24" s="657"/>
      <c r="F24" s="657"/>
      <c r="G24" s="657"/>
      <c r="H24" s="657"/>
      <c r="I24" s="657"/>
      <c r="J24" s="658"/>
      <c r="K24" s="647">
        <v>0</v>
      </c>
      <c r="L24" s="648"/>
      <c r="M24" s="649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8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Jičínsko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21" t="str">
        <f>IF('1_Ident_udaje'!A9="","",'1_Ident_udaje'!A9)</f>
        <v/>
      </c>
      <c r="D3" s="722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39" t="str">
        <f>"Výběrová oblast č. "&amp;'Úvodní list Příloha č. 13'!G23</f>
        <v>Výběrová oblast č. 8</v>
      </c>
      <c r="B4" s="739"/>
      <c r="C4" s="739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13" t="s">
        <v>128</v>
      </c>
      <c r="B6" s="714"/>
      <c r="C6" s="714"/>
      <c r="D6" s="714"/>
      <c r="E6" s="715">
        <v>31.6</v>
      </c>
      <c r="F6" s="716"/>
      <c r="G6" s="7"/>
      <c r="H6" s="7"/>
      <c r="I6" s="7"/>
      <c r="J6" s="7"/>
      <c r="K6" s="7"/>
    </row>
    <row r="7" spans="1:17" ht="39.950000000000003" customHeight="1" x14ac:dyDescent="0.25">
      <c r="A7" s="735" t="s">
        <v>129</v>
      </c>
      <c r="B7" s="736"/>
      <c r="C7" s="736"/>
      <c r="D7" s="736"/>
      <c r="E7" s="737">
        <v>29000</v>
      </c>
      <c r="F7" s="738"/>
      <c r="G7" s="7"/>
      <c r="H7" s="7"/>
      <c r="I7" s="7"/>
      <c r="J7" s="7"/>
      <c r="K7" s="7"/>
    </row>
    <row r="8" spans="1:17" ht="39.950000000000003" customHeight="1" x14ac:dyDescent="0.25">
      <c r="A8" s="735" t="s">
        <v>213</v>
      </c>
      <c r="B8" s="736"/>
      <c r="C8" s="736"/>
      <c r="D8" s="736"/>
      <c r="E8" s="737">
        <v>18100</v>
      </c>
      <c r="F8" s="738"/>
      <c r="G8" s="7"/>
      <c r="H8" s="7"/>
      <c r="I8" s="7"/>
      <c r="J8" s="7"/>
      <c r="K8" s="7"/>
    </row>
    <row r="9" spans="1:17" ht="39.950000000000003" customHeight="1" thickBot="1" x14ac:dyDescent="0.3">
      <c r="A9" s="717" t="s">
        <v>130</v>
      </c>
      <c r="B9" s="718"/>
      <c r="C9" s="718"/>
      <c r="D9" s="718"/>
      <c r="E9" s="719">
        <v>105.3</v>
      </c>
      <c r="F9" s="720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3" t="s">
        <v>69</v>
      </c>
      <c r="B11" s="724"/>
      <c r="C11" s="724"/>
      <c r="D11" s="725"/>
      <c r="E11" s="731" t="s">
        <v>27</v>
      </c>
      <c r="F11" s="732"/>
      <c r="G11" s="732"/>
      <c r="H11" s="732"/>
      <c r="I11" s="732"/>
      <c r="J11" s="732"/>
      <c r="K11" s="732"/>
      <c r="L11" s="732"/>
      <c r="M11" s="732"/>
      <c r="N11" s="733"/>
    </row>
    <row r="12" spans="1:17" ht="27" customHeight="1" thickBot="1" x14ac:dyDescent="0.3">
      <c r="A12" s="726"/>
      <c r="B12" s="727"/>
      <c r="C12" s="727"/>
      <c r="D12" s="728"/>
      <c r="E12" s="729" t="s">
        <v>79</v>
      </c>
      <c r="F12" s="730"/>
      <c r="G12" s="730" t="s">
        <v>80</v>
      </c>
      <c r="H12" s="730"/>
      <c r="I12" s="730" t="s">
        <v>81</v>
      </c>
      <c r="J12" s="730"/>
      <c r="K12" s="730" t="s">
        <v>82</v>
      </c>
      <c r="L12" s="730"/>
      <c r="M12" s="730" t="s">
        <v>83</v>
      </c>
      <c r="N12" s="734"/>
      <c r="Q12" s="71"/>
    </row>
    <row r="13" spans="1:17" ht="35.1" customHeight="1" x14ac:dyDescent="0.25">
      <c r="A13" s="740" t="s">
        <v>70</v>
      </c>
      <c r="B13" s="741"/>
      <c r="C13" s="741"/>
      <c r="D13" s="742"/>
      <c r="E13" s="743">
        <f>'4_Cenová_nabidka - souhrn'!C14</f>
        <v>0.25</v>
      </c>
      <c r="F13" s="744"/>
      <c r="G13" s="744">
        <f>'4_Cenová_nabidka - souhrn'!E14</f>
        <v>0.25</v>
      </c>
      <c r="H13" s="744"/>
      <c r="I13" s="744">
        <f>'4_Cenová_nabidka - souhrn'!G14</f>
        <v>0.25</v>
      </c>
      <c r="J13" s="744"/>
      <c r="K13" s="744">
        <f>'4_Cenová_nabidka - souhrn'!I14</f>
        <v>0.25</v>
      </c>
      <c r="L13" s="744"/>
      <c r="M13" s="744">
        <f>'4_Cenová_nabidka - souhrn'!K14</f>
        <v>0.25</v>
      </c>
      <c r="N13" s="778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3">
        <f>'3_Nákladove_položky'!E9</f>
        <v>0</v>
      </c>
      <c r="F14" s="694"/>
      <c r="G14" s="694">
        <f>'3_Nákladove_položky'!I9</f>
        <v>0</v>
      </c>
      <c r="H14" s="694"/>
      <c r="I14" s="694">
        <f>'3_Nákladove_položky'!M9</f>
        <v>0</v>
      </c>
      <c r="J14" s="694"/>
      <c r="K14" s="694">
        <f>'3_Nákladove_položky'!Q9</f>
        <v>0</v>
      </c>
      <c r="L14" s="694"/>
      <c r="M14" s="694">
        <f>'3_Nákladove_položky'!U9</f>
        <v>0</v>
      </c>
      <c r="N14" s="700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10">
        <f>'3_Nákladove_položky_zaokrouhlen'!E12</f>
        <v>0</v>
      </c>
      <c r="F15" s="709"/>
      <c r="G15" s="709">
        <f>'3_Nákladove_položky_zaokrouhlen'!I12</f>
        <v>0</v>
      </c>
      <c r="H15" s="709"/>
      <c r="I15" s="709">
        <f>'3_Nákladove_položky_zaokrouhlen'!M12</f>
        <v>0</v>
      </c>
      <c r="J15" s="709"/>
      <c r="K15" s="709">
        <f>'3_Nákladove_položky_zaokrouhlen'!Q12</f>
        <v>0</v>
      </c>
      <c r="L15" s="709"/>
      <c r="M15" s="709">
        <f>'3_Nákladove_položky_zaokrouhlen'!U12</f>
        <v>0</v>
      </c>
      <c r="N15" s="777"/>
      <c r="Q15" s="301"/>
    </row>
    <row r="16" spans="1:17" ht="35.1" customHeight="1" x14ac:dyDescent="0.25">
      <c r="A16" s="142"/>
      <c r="B16" s="133" t="s">
        <v>71</v>
      </c>
      <c r="C16" s="745" t="s">
        <v>17</v>
      </c>
      <c r="D16" s="136" t="s">
        <v>38</v>
      </c>
      <c r="E16" s="710">
        <f>'3_Nákladove_položky_zaokrouhlen'!E13</f>
        <v>0</v>
      </c>
      <c r="F16" s="709"/>
      <c r="G16" s="709">
        <f>'3_Nákladove_položky_zaokrouhlen'!I13</f>
        <v>0</v>
      </c>
      <c r="H16" s="709"/>
      <c r="I16" s="709">
        <f>'3_Nákladove_položky_zaokrouhlen'!M13</f>
        <v>0</v>
      </c>
      <c r="J16" s="709"/>
      <c r="K16" s="709">
        <f>'3_Nákladove_položky_zaokrouhlen'!Q13</f>
        <v>0</v>
      </c>
      <c r="L16" s="709"/>
      <c r="M16" s="709">
        <f>'3_Nákladove_položky_zaokrouhlen'!U13</f>
        <v>0</v>
      </c>
      <c r="N16" s="777"/>
      <c r="Q16" s="301"/>
    </row>
    <row r="17" spans="1:21" ht="35.1" customHeight="1" x14ac:dyDescent="0.25">
      <c r="A17" s="142"/>
      <c r="B17" s="133" t="s">
        <v>71</v>
      </c>
      <c r="C17" s="746"/>
      <c r="D17" s="136" t="s">
        <v>39</v>
      </c>
      <c r="E17" s="710">
        <f>'3_Nákladove_položky_zaokrouhlen'!F13</f>
        <v>0</v>
      </c>
      <c r="F17" s="709"/>
      <c r="G17" s="709">
        <f>'3_Nákladove_položky_zaokrouhlen'!J13</f>
        <v>0</v>
      </c>
      <c r="H17" s="709"/>
      <c r="I17" s="709">
        <f>'3_Nákladove_položky_zaokrouhlen'!N13</f>
        <v>0</v>
      </c>
      <c r="J17" s="709"/>
      <c r="K17" s="709">
        <f>'3_Nákladove_položky_zaokrouhlen'!R13</f>
        <v>0</v>
      </c>
      <c r="L17" s="709"/>
      <c r="M17" s="709">
        <f>'3_Nákladove_položky_zaokrouhlen'!V13</f>
        <v>0</v>
      </c>
      <c r="N17" s="777"/>
      <c r="P17" s="302"/>
      <c r="Q17" s="301"/>
    </row>
    <row r="18" spans="1:21" ht="35.1" customHeight="1" x14ac:dyDescent="0.25">
      <c r="A18" s="142"/>
      <c r="B18" s="133" t="s">
        <v>71</v>
      </c>
      <c r="C18" s="691" t="s">
        <v>119</v>
      </c>
      <c r="D18" s="692"/>
      <c r="E18" s="693">
        <f>E15+E16</f>
        <v>0</v>
      </c>
      <c r="F18" s="694"/>
      <c r="G18" s="694">
        <f t="shared" ref="G18" si="0">G15+G16</f>
        <v>0</v>
      </c>
      <c r="H18" s="694"/>
      <c r="I18" s="694">
        <f t="shared" ref="I18" si="1">I15+I16</f>
        <v>0</v>
      </c>
      <c r="J18" s="694"/>
      <c r="K18" s="694">
        <f t="shared" ref="K18" si="2">K15+K16</f>
        <v>0</v>
      </c>
      <c r="L18" s="694"/>
      <c r="M18" s="694">
        <f t="shared" ref="M18" si="3">M15+M16</f>
        <v>0</v>
      </c>
      <c r="N18" s="700"/>
      <c r="Q18" s="301"/>
    </row>
    <row r="19" spans="1:21" ht="35.1" customHeight="1" x14ac:dyDescent="0.25">
      <c r="A19" s="142"/>
      <c r="B19" s="133" t="s">
        <v>71</v>
      </c>
      <c r="C19" s="691" t="s">
        <v>85</v>
      </c>
      <c r="D19" s="692"/>
      <c r="E19" s="693">
        <f>E17</f>
        <v>0</v>
      </c>
      <c r="F19" s="694"/>
      <c r="G19" s="694">
        <f>G17</f>
        <v>0</v>
      </c>
      <c r="H19" s="694"/>
      <c r="I19" s="694">
        <f>I17</f>
        <v>0</v>
      </c>
      <c r="J19" s="694"/>
      <c r="K19" s="694">
        <f>K17</f>
        <v>0</v>
      </c>
      <c r="L19" s="694"/>
      <c r="M19" s="694">
        <f>M17</f>
        <v>0</v>
      </c>
      <c r="N19" s="700"/>
      <c r="Q19" s="301"/>
    </row>
    <row r="20" spans="1:21" ht="35.1" customHeight="1" x14ac:dyDescent="0.25">
      <c r="A20" s="142"/>
      <c r="B20" s="133" t="s">
        <v>71</v>
      </c>
      <c r="C20" s="691" t="s">
        <v>84</v>
      </c>
      <c r="D20" s="692"/>
      <c r="E20" s="693">
        <f>E15+E16+E17</f>
        <v>0</v>
      </c>
      <c r="F20" s="694"/>
      <c r="G20" s="694">
        <f>G15+G16+G17</f>
        <v>0</v>
      </c>
      <c r="H20" s="694"/>
      <c r="I20" s="694">
        <f>I15+I16+I17</f>
        <v>0</v>
      </c>
      <c r="J20" s="694"/>
      <c r="K20" s="694">
        <f>K15+K16+K17</f>
        <v>0</v>
      </c>
      <c r="L20" s="694"/>
      <c r="M20" s="694">
        <f>M15+M16+M17</f>
        <v>0</v>
      </c>
      <c r="N20" s="700"/>
      <c r="Q20" s="301"/>
    </row>
    <row r="21" spans="1:21" ht="35.1" customHeight="1" x14ac:dyDescent="0.25">
      <c r="A21" s="142"/>
      <c r="B21" s="139" t="s">
        <v>71</v>
      </c>
      <c r="C21" s="747" t="s">
        <v>0</v>
      </c>
      <c r="D21" s="132" t="s">
        <v>38</v>
      </c>
      <c r="E21" s="688">
        <f>'3_Nákladove_položky'!E18</f>
        <v>0</v>
      </c>
      <c r="F21" s="689"/>
      <c r="G21" s="689">
        <f>'3_Nákladove_položky'!I18</f>
        <v>0</v>
      </c>
      <c r="H21" s="689"/>
      <c r="I21" s="689">
        <f>'3_Nákladove_položky'!M18</f>
        <v>0</v>
      </c>
      <c r="J21" s="689"/>
      <c r="K21" s="689">
        <f>'3_Nákladove_položky'!Q18</f>
        <v>0</v>
      </c>
      <c r="L21" s="689"/>
      <c r="M21" s="689">
        <f>'3_Nákladove_položky'!U18</f>
        <v>0</v>
      </c>
      <c r="N21" s="690"/>
      <c r="Q21" s="301"/>
    </row>
    <row r="22" spans="1:21" ht="35.1" customHeight="1" x14ac:dyDescent="0.25">
      <c r="A22" s="142"/>
      <c r="B22" s="139" t="s">
        <v>71</v>
      </c>
      <c r="C22" s="748"/>
      <c r="D22" s="132" t="s">
        <v>39</v>
      </c>
      <c r="E22" s="688">
        <f>'3_Nákladove_položky'!F18</f>
        <v>0</v>
      </c>
      <c r="F22" s="689"/>
      <c r="G22" s="689">
        <f>'3_Nákladove_položky'!J18</f>
        <v>0</v>
      </c>
      <c r="H22" s="689"/>
      <c r="I22" s="689">
        <f>'3_Nákladove_položky'!N18</f>
        <v>0</v>
      </c>
      <c r="J22" s="689"/>
      <c r="K22" s="689">
        <f>'3_Nákladove_položky'!R18</f>
        <v>0</v>
      </c>
      <c r="L22" s="689"/>
      <c r="M22" s="689">
        <f>'3_Nákladove_položky'!V18</f>
        <v>0</v>
      </c>
      <c r="N22" s="690"/>
      <c r="Q22" s="301"/>
    </row>
    <row r="23" spans="1:21" ht="35.1" customHeight="1" x14ac:dyDescent="0.25">
      <c r="A23" s="142"/>
      <c r="B23" s="139" t="s">
        <v>71</v>
      </c>
      <c r="C23" s="749" t="s">
        <v>18</v>
      </c>
      <c r="D23" s="132" t="s">
        <v>38</v>
      </c>
      <c r="E23" s="688">
        <f>'3_Nákladove_položky'!E21</f>
        <v>0</v>
      </c>
      <c r="F23" s="689"/>
      <c r="G23" s="689">
        <f>'3_Nákladove_položky'!I21</f>
        <v>0</v>
      </c>
      <c r="H23" s="689"/>
      <c r="I23" s="689">
        <f>'3_Nákladove_položky'!M21</f>
        <v>0</v>
      </c>
      <c r="J23" s="689"/>
      <c r="K23" s="689">
        <f>'3_Nákladove_položky'!Q21</f>
        <v>0</v>
      </c>
      <c r="L23" s="689"/>
      <c r="M23" s="689">
        <f>'3_Nákladove_položky'!U21</f>
        <v>0</v>
      </c>
      <c r="N23" s="690"/>
      <c r="Q23" s="301"/>
    </row>
    <row r="24" spans="1:21" ht="35.1" customHeight="1" x14ac:dyDescent="0.25">
      <c r="A24" s="142"/>
      <c r="B24" s="139" t="s">
        <v>71</v>
      </c>
      <c r="C24" s="750"/>
      <c r="D24" s="132" t="s">
        <v>39</v>
      </c>
      <c r="E24" s="688">
        <f>'3_Nákladove_položky'!F21</f>
        <v>0</v>
      </c>
      <c r="F24" s="689"/>
      <c r="G24" s="689">
        <f>'3_Nákladove_položky'!J21</f>
        <v>0</v>
      </c>
      <c r="H24" s="689"/>
      <c r="I24" s="689">
        <f>'3_Nákladove_položky'!N21</f>
        <v>0</v>
      </c>
      <c r="J24" s="689"/>
      <c r="K24" s="689">
        <f>'3_Nákladove_položky'!R21</f>
        <v>0</v>
      </c>
      <c r="L24" s="689"/>
      <c r="M24" s="689">
        <f>'3_Nákladove_položky'!V21</f>
        <v>0</v>
      </c>
      <c r="N24" s="690"/>
      <c r="Q24" s="301"/>
    </row>
    <row r="25" spans="1:21" ht="35.1" customHeight="1" x14ac:dyDescent="0.25">
      <c r="A25" s="142"/>
      <c r="B25" s="139" t="s">
        <v>71</v>
      </c>
      <c r="C25" s="701" t="s">
        <v>131</v>
      </c>
      <c r="D25" s="702"/>
      <c r="E25" s="693">
        <f>E21+E23</f>
        <v>0</v>
      </c>
      <c r="F25" s="694"/>
      <c r="G25" s="694">
        <f>G21+G23</f>
        <v>0</v>
      </c>
      <c r="H25" s="694"/>
      <c r="I25" s="694">
        <f>I21+I23</f>
        <v>0</v>
      </c>
      <c r="J25" s="694"/>
      <c r="K25" s="694">
        <f>K21+K23</f>
        <v>0</v>
      </c>
      <c r="L25" s="694"/>
      <c r="M25" s="694">
        <f>M21+M23</f>
        <v>0</v>
      </c>
      <c r="N25" s="700"/>
      <c r="Q25" s="301"/>
    </row>
    <row r="26" spans="1:21" ht="35.1" customHeight="1" x14ac:dyDescent="0.25">
      <c r="A26" s="142"/>
      <c r="B26" s="139" t="s">
        <v>71</v>
      </c>
      <c r="C26" s="701" t="s">
        <v>132</v>
      </c>
      <c r="D26" s="702"/>
      <c r="E26" s="693">
        <f>E22+E24</f>
        <v>0</v>
      </c>
      <c r="F26" s="694"/>
      <c r="G26" s="694">
        <f t="shared" ref="G26" si="4">G22+G24</f>
        <v>0</v>
      </c>
      <c r="H26" s="694"/>
      <c r="I26" s="694">
        <f t="shared" ref="I26" si="5">I22+I24</f>
        <v>0</v>
      </c>
      <c r="J26" s="694"/>
      <c r="K26" s="694">
        <f t="shared" ref="K26" si="6">K22+K24</f>
        <v>0</v>
      </c>
      <c r="L26" s="694"/>
      <c r="M26" s="694">
        <f t="shared" ref="M26" si="7">M22+M24</f>
        <v>0</v>
      </c>
      <c r="N26" s="700"/>
      <c r="Q26" s="301"/>
    </row>
    <row r="27" spans="1:21" ht="35.1" customHeight="1" x14ac:dyDescent="0.25">
      <c r="A27" s="142"/>
      <c r="B27" s="139" t="s">
        <v>71</v>
      </c>
      <c r="C27" s="701" t="s">
        <v>86</v>
      </c>
      <c r="D27" s="702"/>
      <c r="E27" s="693">
        <f>E25+E26</f>
        <v>0</v>
      </c>
      <c r="F27" s="694"/>
      <c r="G27" s="694">
        <f t="shared" ref="G27" si="8">G25+G26</f>
        <v>0</v>
      </c>
      <c r="H27" s="694"/>
      <c r="I27" s="694">
        <f t="shared" ref="I27" si="9">I25+I26</f>
        <v>0</v>
      </c>
      <c r="J27" s="694"/>
      <c r="K27" s="694">
        <f t="shared" ref="K27" si="10">K25+K26</f>
        <v>0</v>
      </c>
      <c r="L27" s="694"/>
      <c r="M27" s="694">
        <f t="shared" ref="M27" si="11">M25+M26</f>
        <v>0</v>
      </c>
      <c r="N27" s="700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3">
        <f>'3_Nákladove_položky_zaokrouhlen'!E24+'3_Nákladove_položky_zaokrouhlen'!E25+'3_Nákladove_položky_zaokrouhlen'!E28+'3_Nákladove_položky_zaokrouhlen'!E29</f>
        <v>0</v>
      </c>
      <c r="F28" s="694"/>
      <c r="G28" s="694">
        <f>'3_Nákladove_položky_zaokrouhlen'!I24+'3_Nákladove_položky_zaokrouhlen'!I25+'3_Nákladove_položky_zaokrouhlen'!I28+'3_Nákladove_položky_zaokrouhlen'!I29</f>
        <v>0</v>
      </c>
      <c r="H28" s="694"/>
      <c r="I28" s="694">
        <f>'3_Nákladove_položky_zaokrouhlen'!M24+'3_Nákladove_položky_zaokrouhlen'!M25+'3_Nákladove_položky_zaokrouhlen'!M28+'3_Nákladove_položky_zaokrouhlen'!M29</f>
        <v>0</v>
      </c>
      <c r="J28" s="694"/>
      <c r="K28" s="694">
        <f>'3_Nákladove_položky_zaokrouhlen'!Q24+'3_Nákladove_položky_zaokrouhlen'!Q25+'3_Nákladove_položky_zaokrouhlen'!Q28+'3_Nákladove_položky_zaokrouhlen'!Q29</f>
        <v>0</v>
      </c>
      <c r="L28" s="694"/>
      <c r="M28" s="694">
        <f>'3_Nákladove_položky_zaokrouhlen'!U24+'3_Nákladove_položky_zaokrouhlen'!U25+'3_Nákladove_položky_zaokrouhlen'!U28+'3_Nákladove_položky_zaokrouhlen'!U29</f>
        <v>0</v>
      </c>
      <c r="N28" s="700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3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4"/>
      <c r="G29" s="694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4"/>
      <c r="I29" s="694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4"/>
      <c r="K29" s="694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4"/>
      <c r="M29" s="694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700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3">
        <f>E28+E29</f>
        <v>0</v>
      </c>
      <c r="F30" s="694"/>
      <c r="G30" s="694">
        <f t="shared" ref="G30" si="12">G28+G29</f>
        <v>0</v>
      </c>
      <c r="H30" s="694"/>
      <c r="I30" s="694">
        <f t="shared" ref="I30" si="13">I28+I29</f>
        <v>0</v>
      </c>
      <c r="J30" s="694"/>
      <c r="K30" s="694">
        <f t="shared" ref="K30" si="14">K28+K29</f>
        <v>0</v>
      </c>
      <c r="L30" s="694"/>
      <c r="M30" s="694">
        <f t="shared" ref="M30" si="15">M28+M29</f>
        <v>0</v>
      </c>
      <c r="N30" s="700"/>
      <c r="Q30" s="301"/>
    </row>
    <row r="31" spans="1:21" ht="35.1" customHeight="1" thickBot="1" x14ac:dyDescent="0.3">
      <c r="A31" s="143"/>
      <c r="B31" s="145" t="s">
        <v>71</v>
      </c>
      <c r="C31" s="707" t="s">
        <v>24</v>
      </c>
      <c r="D31" s="708"/>
      <c r="E31" s="688">
        <f>'3_Nákladove_položky'!F33</f>
        <v>0.25</v>
      </c>
      <c r="F31" s="689"/>
      <c r="G31" s="689">
        <f>'3_Nákladove_položky'!J33</f>
        <v>0.25</v>
      </c>
      <c r="H31" s="689"/>
      <c r="I31" s="689">
        <f>'3_Nákladove_položky'!N33</f>
        <v>0.25</v>
      </c>
      <c r="J31" s="689"/>
      <c r="K31" s="689">
        <f>'3_Nákladove_položky'!R33</f>
        <v>0.25</v>
      </c>
      <c r="L31" s="689"/>
      <c r="M31" s="689">
        <f>'3_Nákladove_položky'!V33</f>
        <v>0.25</v>
      </c>
      <c r="N31" s="690"/>
      <c r="Q31" s="301"/>
    </row>
    <row r="32" spans="1:21" ht="35.1" customHeight="1" thickBot="1" x14ac:dyDescent="0.3">
      <c r="A32" s="752" t="s">
        <v>134</v>
      </c>
      <c r="B32" s="753"/>
      <c r="C32" s="753"/>
      <c r="D32" s="754"/>
      <c r="E32" s="776">
        <f>'3_Nákladove_položky'!E34</f>
        <v>0</v>
      </c>
      <c r="F32" s="705"/>
      <c r="G32" s="705">
        <f>'3_Nákladove_položky'!I34</f>
        <v>0</v>
      </c>
      <c r="H32" s="705"/>
      <c r="I32" s="705">
        <f>'3_Nákladove_položky'!M34</f>
        <v>0</v>
      </c>
      <c r="J32" s="705"/>
      <c r="K32" s="705">
        <f>'3_Nákladove_položky'!Q34</f>
        <v>0</v>
      </c>
      <c r="L32" s="705"/>
      <c r="M32" s="705">
        <f>'3_Nákladove_položky'!U34</f>
        <v>0</v>
      </c>
      <c r="N32" s="706"/>
      <c r="Q32" s="300"/>
      <c r="R32" s="300"/>
      <c r="S32" s="300"/>
      <c r="T32" s="300"/>
      <c r="U32" s="300"/>
    </row>
    <row r="33" spans="1:21" ht="35.1" customHeight="1" thickBot="1" x14ac:dyDescent="0.3">
      <c r="A33" s="752" t="s">
        <v>135</v>
      </c>
      <c r="B33" s="753"/>
      <c r="C33" s="753"/>
      <c r="D33" s="754"/>
      <c r="E33" s="755">
        <f>'3_Nákladove_položky'!F34</f>
        <v>0.25</v>
      </c>
      <c r="F33" s="703"/>
      <c r="G33" s="703">
        <f>'3_Nákladove_položky'!J34</f>
        <v>0.25</v>
      </c>
      <c r="H33" s="703"/>
      <c r="I33" s="703">
        <f>'3_Nákladove_položky'!N34</f>
        <v>0.25</v>
      </c>
      <c r="J33" s="703"/>
      <c r="K33" s="703">
        <f>'3_Nákladove_položky'!R34</f>
        <v>0.25</v>
      </c>
      <c r="L33" s="703"/>
      <c r="M33" s="703">
        <f>'3_Nákladove_položky'!V34</f>
        <v>0.25</v>
      </c>
      <c r="N33" s="704"/>
      <c r="Q33" s="300"/>
      <c r="R33" s="300"/>
      <c r="S33" s="300"/>
      <c r="T33" s="300"/>
      <c r="U33" s="300"/>
    </row>
    <row r="34" spans="1:21" ht="35.1" customHeight="1" thickBot="1" x14ac:dyDescent="0.3">
      <c r="A34" s="766" t="s">
        <v>150</v>
      </c>
      <c r="B34" s="767"/>
      <c r="C34" s="767"/>
      <c r="D34" s="768"/>
      <c r="E34" s="769">
        <f>'4_Cenová_nabidka - souhrn'!C16</f>
        <v>23504</v>
      </c>
      <c r="F34" s="711"/>
      <c r="G34" s="711">
        <f>'4_Cenová_nabidka - souhrn'!E16</f>
        <v>18706</v>
      </c>
      <c r="H34" s="711"/>
      <c r="I34" s="711">
        <f>'4_Cenová_nabidka - souhrn'!G16</f>
        <v>17434</v>
      </c>
      <c r="J34" s="711"/>
      <c r="K34" s="711">
        <f>'4_Cenová_nabidka - souhrn'!I16</f>
        <v>13009</v>
      </c>
      <c r="L34" s="711"/>
      <c r="M34" s="711">
        <f>'4_Cenová_nabidka - souhrn'!K16</f>
        <v>17092</v>
      </c>
      <c r="N34" s="712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3" t="s">
        <v>69</v>
      </c>
      <c r="B36" s="724"/>
      <c r="C36" s="724"/>
      <c r="D36" s="725"/>
      <c r="E36" s="695" t="s">
        <v>94</v>
      </c>
      <c r="F36" s="696"/>
      <c r="G36" s="696"/>
      <c r="H36" s="696"/>
      <c r="I36" s="696"/>
      <c r="J36" s="697"/>
      <c r="K36" s="144"/>
      <c r="L36" s="144"/>
      <c r="M36" s="144"/>
      <c r="N36" s="144"/>
    </row>
    <row r="37" spans="1:21" ht="39.950000000000003" customHeight="1" thickBot="1" x14ac:dyDescent="0.3">
      <c r="A37" s="756"/>
      <c r="B37" s="757"/>
      <c r="C37" s="757"/>
      <c r="D37" s="758"/>
      <c r="E37" s="759" t="s">
        <v>90</v>
      </c>
      <c r="F37" s="760"/>
      <c r="G37" s="760" t="s">
        <v>91</v>
      </c>
      <c r="H37" s="760"/>
      <c r="I37" s="760" t="s">
        <v>92</v>
      </c>
      <c r="J37" s="761"/>
      <c r="K37" s="623"/>
      <c r="L37" s="623"/>
      <c r="M37" s="623"/>
      <c r="N37" s="623"/>
    </row>
    <row r="38" spans="1:21" ht="30" customHeight="1" x14ac:dyDescent="0.25">
      <c r="A38" s="773" t="s">
        <v>163</v>
      </c>
      <c r="B38" s="774"/>
      <c r="C38" s="774"/>
      <c r="D38" s="775"/>
      <c r="E38" s="770">
        <f>IF('2_Spec_rozsahu_zakázky'!D16=0,0,'3_Nákladove_položky_zaokrouhlen'!C51)</f>
        <v>0</v>
      </c>
      <c r="F38" s="771"/>
      <c r="G38" s="771">
        <f>IF('2_Spec_rozsahu_zakázky'!E16=0,0,'3_Nákladove_položky_zaokrouhlen'!E51)</f>
        <v>0</v>
      </c>
      <c r="H38" s="771"/>
      <c r="I38" s="771">
        <f>IF('2_Spec_rozsahu_zakázky'!F16=0,0,'3_Nákladove_položky_zaokrouhlen'!G51)</f>
        <v>0</v>
      </c>
      <c r="J38" s="772"/>
      <c r="K38" s="623"/>
      <c r="L38" s="623"/>
      <c r="M38" s="623"/>
      <c r="N38" s="623"/>
    </row>
    <row r="39" spans="1:21" ht="30" customHeight="1" thickBot="1" x14ac:dyDescent="0.3">
      <c r="A39" s="717" t="s">
        <v>149</v>
      </c>
      <c r="B39" s="718"/>
      <c r="C39" s="718"/>
      <c r="D39" s="765"/>
      <c r="E39" s="762">
        <f>IF('2_Spec_rozsahu_zakázky'!D27=0,0,'3_Nákladove_položky_zaokrouhlen'!C52)</f>
        <v>0</v>
      </c>
      <c r="F39" s="763"/>
      <c r="G39" s="763">
        <f>IF('2_Spec_rozsahu_zakázky'!E27=0,0,'3_Nákladove_položky_zaokrouhlen'!E52)</f>
        <v>0</v>
      </c>
      <c r="H39" s="763"/>
      <c r="I39" s="763">
        <f>IF('2_Spec_rozsahu_zakázky'!F27,0,'3_Nákladove_položky_zaokrouhlen'!G52)</f>
        <v>0</v>
      </c>
      <c r="J39" s="764"/>
      <c r="K39" s="623"/>
      <c r="L39" s="623"/>
      <c r="M39" s="623"/>
      <c r="N39" s="623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51"/>
      <c r="F45" s="751"/>
      <c r="G45" s="751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fMNDKx8yx+OAx96aSyZ7S4kzr4+r2htZOc75ifoLDzeyF82RCM2HSoLaZ52w5foVQr7eejnMf66RWVWcmX+sfA==" saltValue="URUGeHjgxmAYs7Ja1gN78w==" spinCount="100000" sheet="1" objects="1" scenarios="1"/>
  <mergeCells count="159"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8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Jičínsko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8</v>
      </c>
      <c r="C5" s="70"/>
      <c r="D5" s="235">
        <f>'1_Ident_udaje'!C5</f>
        <v>8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820"/>
      <c r="B7" s="820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68" t="s">
        <v>27</v>
      </c>
      <c r="E8" s="669"/>
      <c r="F8" s="669"/>
      <c r="G8" s="669"/>
      <c r="H8" s="669"/>
      <c r="I8" s="669"/>
      <c r="J8" s="669"/>
      <c r="K8" s="669"/>
      <c r="L8" s="669"/>
      <c r="M8" s="670"/>
    </row>
    <row r="9" spans="1:13" ht="20.100000000000001" customHeight="1" thickBot="1" x14ac:dyDescent="0.3">
      <c r="A9" s="239"/>
      <c r="B9" s="70"/>
      <c r="C9" s="70"/>
      <c r="D9" s="668" t="s">
        <v>79</v>
      </c>
      <c r="E9" s="669"/>
      <c r="F9" s="669" t="s">
        <v>80</v>
      </c>
      <c r="G9" s="669"/>
      <c r="H9" s="669" t="s">
        <v>81</v>
      </c>
      <c r="I9" s="669"/>
      <c r="J9" s="669" t="s">
        <v>82</v>
      </c>
      <c r="K9" s="669"/>
      <c r="L9" s="669" t="s">
        <v>83</v>
      </c>
      <c r="M9" s="670"/>
    </row>
    <row r="10" spans="1:13" ht="45" customHeight="1" x14ac:dyDescent="0.25">
      <c r="A10" s="305" t="s">
        <v>151</v>
      </c>
      <c r="B10" s="306"/>
      <c r="C10" s="240"/>
      <c r="D10" s="821">
        <f>VLOOKUP($B$5,'NESAHAT tabulka_vsechny_kraje'!$A$20:$S$27,3,FALSE)</f>
        <v>1</v>
      </c>
      <c r="E10" s="822"/>
      <c r="F10" s="822">
        <f>VLOOKUP($B$5,'NESAHAT tabulka_vsechny_kraje'!$A$20:$S$27,4,FALSE)</f>
        <v>11</v>
      </c>
      <c r="G10" s="822"/>
      <c r="H10" s="822">
        <f>VLOOKUP($B$5,'NESAHAT tabulka_vsechny_kraje'!$A$20:$S$27,5,FALSE)</f>
        <v>9</v>
      </c>
      <c r="I10" s="822"/>
      <c r="J10" s="822">
        <f>VLOOKUP($B$5,'NESAHAT tabulka_vsechny_kraje'!$A$20:$S$27,6,FALSE)</f>
        <v>4</v>
      </c>
      <c r="K10" s="822"/>
      <c r="L10" s="822">
        <f>VLOOKUP($B$5,'NESAHAT tabulka_vsechny_kraje'!$A$20:$S$27,7,FALSE)</f>
        <v>3</v>
      </c>
      <c r="M10" s="823"/>
    </row>
    <row r="11" spans="1:13" s="9" customFormat="1" ht="45" customHeight="1" x14ac:dyDescent="0.25">
      <c r="A11" s="307" t="s">
        <v>152</v>
      </c>
      <c r="B11" s="308"/>
      <c r="C11" s="308"/>
      <c r="D11" s="824">
        <f>VLOOKUP($B$5,'NESAHAT tabulka_vsechny_kraje'!$A$20:$S$27,10,FALSE)</f>
        <v>0</v>
      </c>
      <c r="E11" s="809"/>
      <c r="F11" s="809">
        <f>VLOOKUP($B$5,'NESAHAT tabulka_vsechny_kraje'!$A$20:$S$27,11,FALSE)</f>
        <v>5</v>
      </c>
      <c r="G11" s="809"/>
      <c r="H11" s="809">
        <f>VLOOKUP($B$5,'NESAHAT tabulka_vsechny_kraje'!$A$20:$S$27,12,FALSE)</f>
        <v>4</v>
      </c>
      <c r="I11" s="809"/>
      <c r="J11" s="809">
        <f>VLOOKUP($B$5,'NESAHAT tabulka_vsechny_kraje'!$A$20:$S$27,13,FALSE)</f>
        <v>2</v>
      </c>
      <c r="K11" s="809"/>
      <c r="L11" s="809">
        <f>VLOOKUP($B$5,'NESAHAT tabulka_vsechny_kraje'!$A$20:$S$27,14,FALSE)</f>
        <v>1</v>
      </c>
      <c r="M11" s="810"/>
    </row>
    <row r="12" spans="1:13" ht="45" customHeight="1" x14ac:dyDescent="0.25">
      <c r="A12" s="309" t="s">
        <v>153</v>
      </c>
      <c r="B12" s="310"/>
      <c r="C12" s="241"/>
      <c r="D12" s="811">
        <f>D10+F10+H10+J10+L10</f>
        <v>28</v>
      </c>
      <c r="E12" s="812"/>
      <c r="F12" s="812"/>
      <c r="G12" s="812"/>
      <c r="H12" s="812"/>
      <c r="I12" s="812"/>
      <c r="J12" s="812"/>
      <c r="K12" s="812"/>
      <c r="L12" s="812"/>
      <c r="M12" s="813"/>
    </row>
    <row r="13" spans="1:13" ht="45" customHeight="1" thickBot="1" x14ac:dyDescent="0.3">
      <c r="A13" s="311" t="s">
        <v>184</v>
      </c>
      <c r="B13" s="312"/>
      <c r="C13" s="242"/>
      <c r="D13" s="814">
        <v>0</v>
      </c>
      <c r="E13" s="815"/>
      <c r="F13" s="815">
        <f>VLOOKUP($B$5,'NESAHAT tabulka_vsechny_kraje'!$A$20:$S$27,8,FALSE)</f>
        <v>2</v>
      </c>
      <c r="G13" s="815"/>
      <c r="H13" s="815">
        <v>0</v>
      </c>
      <c r="I13" s="815"/>
      <c r="J13" s="815">
        <v>0</v>
      </c>
      <c r="K13" s="815"/>
      <c r="L13" s="815">
        <v>0</v>
      </c>
      <c r="M13" s="816"/>
    </row>
    <row r="14" spans="1:13" ht="20.100000000000001" customHeight="1" thickBot="1" x14ac:dyDescent="0.3">
      <c r="A14" s="256"/>
      <c r="B14" s="243"/>
      <c r="C14" s="244"/>
      <c r="D14" s="668" t="s">
        <v>94</v>
      </c>
      <c r="E14" s="669"/>
      <c r="F14" s="669"/>
      <c r="G14" s="669"/>
      <c r="H14" s="669"/>
      <c r="I14" s="669"/>
      <c r="J14" s="669"/>
      <c r="K14" s="669"/>
      <c r="L14" s="669"/>
      <c r="M14" s="670"/>
    </row>
    <row r="15" spans="1:13" ht="45" customHeight="1" x14ac:dyDescent="0.25">
      <c r="A15" s="256"/>
      <c r="B15" s="243"/>
      <c r="C15" s="244"/>
      <c r="D15" s="802" t="s">
        <v>90</v>
      </c>
      <c r="E15" s="803"/>
      <c r="F15" s="803" t="s">
        <v>91</v>
      </c>
      <c r="G15" s="803"/>
      <c r="H15" s="803" t="s">
        <v>92</v>
      </c>
      <c r="I15" s="803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804">
        <f>VLOOKUP($B$5,'NESAHAT tabulka_vsechny_kraje'!$A$20:$S$27,17,FALSE)</f>
        <v>0</v>
      </c>
      <c r="E16" s="805"/>
      <c r="F16" s="805">
        <f>VLOOKUP($B$5,'NESAHAT tabulka_vsechny_kraje'!$A$20:$S$27,18,FALSE)</f>
        <v>1</v>
      </c>
      <c r="G16" s="805"/>
      <c r="H16" s="805">
        <f>VLOOKUP($B$5,'NESAHAT tabulka_vsechny_kraje'!$A$20:$S$27,19,FALSE)</f>
        <v>1</v>
      </c>
      <c r="I16" s="805"/>
      <c r="J16" s="806"/>
      <c r="K16" s="807"/>
      <c r="L16" s="807"/>
      <c r="M16" s="808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68" t="s">
        <v>28</v>
      </c>
      <c r="E18" s="669"/>
      <c r="F18" s="669"/>
      <c r="G18" s="669"/>
      <c r="H18" s="669"/>
      <c r="I18" s="669"/>
      <c r="J18" s="669"/>
      <c r="K18" s="669"/>
      <c r="L18" s="669"/>
      <c r="M18" s="670"/>
    </row>
    <row r="19" spans="1:13" ht="20.100000000000001" customHeight="1" thickBot="1" x14ac:dyDescent="0.3">
      <c r="A19" s="239"/>
      <c r="B19" s="70"/>
      <c r="C19" s="253"/>
      <c r="D19" s="668" t="s">
        <v>79</v>
      </c>
      <c r="E19" s="669"/>
      <c r="F19" s="669" t="s">
        <v>80</v>
      </c>
      <c r="G19" s="669"/>
      <c r="H19" s="669" t="s">
        <v>81</v>
      </c>
      <c r="I19" s="669"/>
      <c r="J19" s="669" t="s">
        <v>82</v>
      </c>
      <c r="K19" s="669"/>
      <c r="L19" s="669" t="s">
        <v>83</v>
      </c>
      <c r="M19" s="670"/>
    </row>
    <row r="20" spans="1:13" ht="39.950000000000003" customHeight="1" x14ac:dyDescent="0.25">
      <c r="A20" s="307" t="s">
        <v>154</v>
      </c>
      <c r="B20" s="308"/>
      <c r="C20" s="254"/>
      <c r="D20" s="799">
        <f>VLOOKUP($B$5,'NESAHAT tabulka_vsechny_kraje'!$A$5:$Q$12,3,FALSE)</f>
        <v>94015</v>
      </c>
      <c r="E20" s="800"/>
      <c r="F20" s="800">
        <f>VLOOKUP($B$5,'NESAHAT tabulka_vsechny_kraje'!$A$5:$Q$12,4,FALSE)</f>
        <v>823045</v>
      </c>
      <c r="G20" s="800"/>
      <c r="H20" s="800">
        <f>VLOOKUP($B$5,'NESAHAT tabulka_vsechny_kraje'!$A$5:$Q$12,5,FALSE)</f>
        <v>627638</v>
      </c>
      <c r="I20" s="800"/>
      <c r="J20" s="800">
        <f>VLOOKUP($B$5,'NESAHAT tabulka_vsechny_kraje'!$A$5:$Q$12,6,FALSE)</f>
        <v>208150</v>
      </c>
      <c r="K20" s="800"/>
      <c r="L20" s="800">
        <f>VLOOKUP($B$5,'NESAHAT tabulka_vsechny_kraje'!$A$5:$Q$12,7,FALSE)</f>
        <v>205107</v>
      </c>
      <c r="M20" s="801"/>
    </row>
    <row r="21" spans="1:13" ht="39.950000000000003" customHeight="1" x14ac:dyDescent="0.25">
      <c r="A21" s="307" t="s">
        <v>146</v>
      </c>
      <c r="B21" s="308"/>
      <c r="C21" s="254"/>
      <c r="D21" s="681">
        <f>IF(D20&gt;0,D20/D10,0)</f>
        <v>94015</v>
      </c>
      <c r="E21" s="677"/>
      <c r="F21" s="677">
        <f>IF(F20&gt;0,F20/F10,0)</f>
        <v>74822.272727272721</v>
      </c>
      <c r="G21" s="677"/>
      <c r="H21" s="677">
        <f>IF(H20&gt;0,H20/H10,0)</f>
        <v>69737.555555555562</v>
      </c>
      <c r="I21" s="677"/>
      <c r="J21" s="677">
        <f>IF(J20&gt;0,J20/J10,0)</f>
        <v>52037.5</v>
      </c>
      <c r="K21" s="677"/>
      <c r="L21" s="677">
        <f>IF(L20&gt;0,L20/L10,0)</f>
        <v>68369</v>
      </c>
      <c r="M21" s="678"/>
    </row>
    <row r="22" spans="1:13" ht="39.950000000000003" customHeight="1" x14ac:dyDescent="0.25">
      <c r="A22" s="305" t="s">
        <v>76</v>
      </c>
      <c r="B22" s="306"/>
      <c r="C22" s="254"/>
      <c r="D22" s="681">
        <f>D23*1.2</f>
        <v>2349546</v>
      </c>
      <c r="E22" s="677"/>
      <c r="F22" s="677"/>
      <c r="G22" s="677"/>
      <c r="H22" s="677"/>
      <c r="I22" s="677"/>
      <c r="J22" s="677"/>
      <c r="K22" s="677"/>
      <c r="L22" s="677"/>
      <c r="M22" s="678"/>
    </row>
    <row r="23" spans="1:13" ht="39.950000000000003" customHeight="1" x14ac:dyDescent="0.25">
      <c r="A23" s="307" t="s">
        <v>155</v>
      </c>
      <c r="B23" s="308"/>
      <c r="C23" s="316"/>
      <c r="D23" s="795">
        <f>SUM(D20:M20)</f>
        <v>1957955</v>
      </c>
      <c r="E23" s="796"/>
      <c r="F23" s="796"/>
      <c r="G23" s="796"/>
      <c r="H23" s="796"/>
      <c r="I23" s="796"/>
      <c r="J23" s="796"/>
      <c r="K23" s="796"/>
      <c r="L23" s="796"/>
      <c r="M23" s="797"/>
    </row>
    <row r="24" spans="1:13" ht="39.950000000000003" customHeight="1" thickBot="1" x14ac:dyDescent="0.3">
      <c r="A24" s="314" t="s">
        <v>77</v>
      </c>
      <c r="B24" s="315"/>
      <c r="C24" s="255"/>
      <c r="D24" s="789">
        <f>D23*0.8</f>
        <v>1566364</v>
      </c>
      <c r="E24" s="790"/>
      <c r="F24" s="790"/>
      <c r="G24" s="790"/>
      <c r="H24" s="790"/>
      <c r="I24" s="790"/>
      <c r="J24" s="790"/>
      <c r="K24" s="790"/>
      <c r="L24" s="790"/>
      <c r="M24" s="798"/>
    </row>
    <row r="25" spans="1:13" ht="39.950000000000003" customHeight="1" thickBot="1" x14ac:dyDescent="0.3">
      <c r="A25" s="256"/>
      <c r="B25" s="243"/>
      <c r="C25" s="257"/>
      <c r="D25" s="515" t="s">
        <v>95</v>
      </c>
      <c r="E25" s="516"/>
      <c r="F25" s="516"/>
      <c r="G25" s="516"/>
      <c r="H25" s="516"/>
      <c r="I25" s="794"/>
      <c r="J25" s="780"/>
      <c r="K25" s="516"/>
      <c r="L25" s="516"/>
      <c r="M25" s="517"/>
    </row>
    <row r="26" spans="1:13" ht="39.950000000000003" customHeight="1" x14ac:dyDescent="0.25">
      <c r="A26" s="256"/>
      <c r="B26" s="243"/>
      <c r="C26" s="258"/>
      <c r="D26" s="787" t="s">
        <v>90</v>
      </c>
      <c r="E26" s="788"/>
      <c r="F26" s="788" t="s">
        <v>91</v>
      </c>
      <c r="G26" s="788"/>
      <c r="H26" s="788" t="s">
        <v>92</v>
      </c>
      <c r="I26" s="788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789">
        <f>VLOOKUP($B$5,'NESAHAT tabulka_vsechny_kraje'!$A$5:$Q$12,10,FALSE)</f>
        <v>0</v>
      </c>
      <c r="E27" s="790"/>
      <c r="F27" s="790">
        <f>VLOOKUP($B$5,'NESAHAT tabulka_vsechny_kraje'!$A$5:$Q$12,11,FALSE)</f>
        <v>8370</v>
      </c>
      <c r="G27" s="790"/>
      <c r="H27" s="790">
        <f>VLOOKUP($B$5,'NESAHAT tabulka_vsechny_kraje'!$A$5:$Q$12,12,FALSE)</f>
        <v>27357</v>
      </c>
      <c r="I27" s="790"/>
      <c r="J27" s="791"/>
      <c r="K27" s="792"/>
      <c r="L27" s="792"/>
      <c r="M27" s="793"/>
    </row>
    <row r="28" spans="1:13" ht="39.950000000000003" customHeight="1" thickBot="1" x14ac:dyDescent="0.3">
      <c r="A28" s="784" t="s">
        <v>193</v>
      </c>
      <c r="B28" s="785"/>
      <c r="C28" s="785"/>
      <c r="D28" s="785"/>
      <c r="E28" s="785"/>
      <c r="F28" s="785"/>
      <c r="G28" s="785"/>
      <c r="H28" s="785"/>
      <c r="I28" s="785"/>
      <c r="J28" s="786"/>
      <c r="K28" s="781">
        <f>VLOOKUP($B$5,'NESAHAT tabulka_vsechny_kraje'!$A$5:$V$12,22,FALSE)</f>
        <v>12410000</v>
      </c>
      <c r="L28" s="782"/>
      <c r="M28" s="783"/>
    </row>
    <row r="29" spans="1:13" ht="140.1" customHeight="1" thickBot="1" x14ac:dyDescent="0.3">
      <c r="A29" s="311" t="s">
        <v>210</v>
      </c>
      <c r="B29" s="369"/>
      <c r="C29" s="369"/>
      <c r="D29" s="817" t="str">
        <f>VLOOKUP($B$5,'Specifikace zóny'!$B$6:$D$13,3,FALSE)</f>
        <v>135; 136; 137; 139; 500; 501; 502; 503; 504; 505; 506; 507; 508; 509; 510; 511; 512; 514; 515; 516; 518; 520; 522; 523; 527; 528; 529; 531; 540; 541; 542; 543; 544; 545; 546; 547; 549; 550; 551; 552; 553; 554; 555; 556; 557; 558; 560; 561; 562; 563; 564; 565; 566; 567; 569; 572; 573; 574; 576; 577; 578; 580; 581; 585; 586; 587; 588</v>
      </c>
      <c r="E29" s="818"/>
      <c r="F29" s="818"/>
      <c r="G29" s="818"/>
      <c r="H29" s="818"/>
      <c r="I29" s="818"/>
      <c r="J29" s="818"/>
      <c r="K29" s="818"/>
      <c r="L29" s="818"/>
      <c r="M29" s="819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M12"/>
    <mergeCell ref="D13:E13"/>
    <mergeCell ref="F13:G13"/>
    <mergeCell ref="H13:I13"/>
    <mergeCell ref="J13:K13"/>
    <mergeCell ref="L13:M13"/>
    <mergeCell ref="D14:M14"/>
    <mergeCell ref="D15:E15"/>
    <mergeCell ref="F15:G15"/>
    <mergeCell ref="H15:I15"/>
    <mergeCell ref="D16:E16"/>
    <mergeCell ref="F16:G16"/>
    <mergeCell ref="H16:I16"/>
    <mergeCell ref="J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2:M22"/>
    <mergeCell ref="D23:M23"/>
    <mergeCell ref="D24:M24"/>
    <mergeCell ref="D21:E21"/>
    <mergeCell ref="F21:G21"/>
    <mergeCell ref="H21:I21"/>
    <mergeCell ref="J21:K21"/>
    <mergeCell ref="L21:M21"/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N5" sqref="N5:N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8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40" t="s">
        <v>27</v>
      </c>
      <c r="E6" s="840"/>
      <c r="F6" s="840"/>
      <c r="G6" s="840"/>
      <c r="H6" s="840"/>
      <c r="I6" s="840"/>
      <c r="J6" s="840"/>
      <c r="K6" s="840"/>
      <c r="L6" s="840"/>
      <c r="M6" s="840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40" t="s">
        <v>79</v>
      </c>
      <c r="E7" s="840"/>
      <c r="F7" s="840" t="s">
        <v>80</v>
      </c>
      <c r="G7" s="840"/>
      <c r="H7" s="840" t="s">
        <v>81</v>
      </c>
      <c r="I7" s="840"/>
      <c r="J7" s="840" t="s">
        <v>82</v>
      </c>
      <c r="K7" s="840"/>
      <c r="L7" s="840" t="s">
        <v>83</v>
      </c>
      <c r="M7" s="840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42</v>
      </c>
      <c r="E8" s="842"/>
      <c r="F8" s="841" t="s">
        <v>42</v>
      </c>
      <c r="G8" s="842"/>
      <c r="H8" s="841" t="s">
        <v>42</v>
      </c>
      <c r="I8" s="842"/>
      <c r="J8" s="841" t="s">
        <v>42</v>
      </c>
      <c r="K8" s="842"/>
      <c r="L8" s="841" t="s">
        <v>42</v>
      </c>
      <c r="M8" s="842"/>
      <c r="N8" s="16"/>
      <c r="O8" s="16"/>
      <c r="P8" s="16"/>
      <c r="Q8" s="16"/>
    </row>
    <row r="9" spans="1:24" ht="15" customHeight="1" x14ac:dyDescent="0.25">
      <c r="A9" s="116">
        <v>1</v>
      </c>
      <c r="B9" s="847" t="s">
        <v>23</v>
      </c>
      <c r="C9" s="848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9" t="s">
        <v>16</v>
      </c>
      <c r="C10" s="850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9" t="s">
        <v>17</v>
      </c>
      <c r="C11" s="850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9" t="s">
        <v>1</v>
      </c>
      <c r="C12" s="850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9" t="s">
        <v>6</v>
      </c>
      <c r="C13" s="850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9" t="s">
        <v>0</v>
      </c>
      <c r="C14" s="850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9" t="s">
        <v>18</v>
      </c>
      <c r="C15" s="850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9" t="s">
        <v>4</v>
      </c>
      <c r="C16" s="850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2" t="s">
        <v>19</v>
      </c>
      <c r="C17" s="853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9" t="s">
        <v>2</v>
      </c>
      <c r="C18" s="850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9" t="s">
        <v>3</v>
      </c>
      <c r="C19" s="850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9" t="s">
        <v>20</v>
      </c>
      <c r="C20" s="850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9" t="s">
        <v>21</v>
      </c>
      <c r="C21" s="850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9" t="s">
        <v>22</v>
      </c>
      <c r="C22" s="850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59" t="s">
        <v>24</v>
      </c>
      <c r="C23" s="860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64" t="s">
        <v>52</v>
      </c>
      <c r="B25" s="865"/>
      <c r="C25" s="866"/>
      <c r="D25" s="867">
        <f>'4_Nákl_na_1kmnad rámec_Ref_prep'!D25:E25</f>
        <v>0</v>
      </c>
      <c r="E25" s="867"/>
      <c r="F25" s="867">
        <f>'4_Nákl_na_1kmnad rámec_Ref_prep'!F25:G25</f>
        <v>0</v>
      </c>
      <c r="G25" s="867"/>
      <c r="H25" s="867">
        <f>'4_Nákl_na_1kmnad rámec_Ref_prep'!H25:I25</f>
        <v>0</v>
      </c>
      <c r="I25" s="867"/>
      <c r="J25" s="867">
        <f>'4_Nákl_na_1kmnad rámec_Ref_prep'!J25:K25</f>
        <v>0</v>
      </c>
      <c r="K25" s="867"/>
      <c r="L25" s="867">
        <f>'4_Nákl_na_1kmnad rámec_Ref_prep'!L25:M25</f>
        <v>0</v>
      </c>
      <c r="M25" s="867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54" t="s">
        <v>53</v>
      </c>
      <c r="B26" s="855"/>
      <c r="C26" s="856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idden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idden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idden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idden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48</v>
      </c>
      <c r="B4" s="513"/>
      <c r="C4" s="121">
        <f>'1_Ident_udaje'!C5:D5</f>
        <v>8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883" t="s">
        <v>42</v>
      </c>
      <c r="E8" s="883"/>
      <c r="F8" s="883" t="s">
        <v>42</v>
      </c>
      <c r="G8" s="883"/>
      <c r="H8" s="883" t="s">
        <v>42</v>
      </c>
      <c r="I8" s="883"/>
      <c r="J8" s="883" t="s">
        <v>42</v>
      </c>
      <c r="K8" s="883"/>
      <c r="L8" s="883" t="s">
        <v>42</v>
      </c>
      <c r="M8" s="883"/>
    </row>
    <row r="9" spans="1:13" ht="15" customHeight="1" x14ac:dyDescent="0.25">
      <c r="A9" s="54">
        <v>1</v>
      </c>
      <c r="B9" s="880" t="s">
        <v>23</v>
      </c>
      <c r="C9" s="504"/>
      <c r="D9" s="875">
        <f>ROUND('4_Nákl_na_1 km nad rámec_Ref'!D9,2)</f>
        <v>0</v>
      </c>
      <c r="E9" s="875"/>
      <c r="F9" s="875">
        <f>ROUND('4_Nákl_na_1 km nad rámec_Ref'!F9,2)</f>
        <v>0</v>
      </c>
      <c r="G9" s="875"/>
      <c r="H9" s="875">
        <f>ROUND('4_Nákl_na_1 km nad rámec_Ref'!H9,2)</f>
        <v>0</v>
      </c>
      <c r="I9" s="875"/>
      <c r="J9" s="875">
        <f>ROUND('4_Nákl_na_1 km nad rámec_Ref'!J9,2)</f>
        <v>0</v>
      </c>
      <c r="K9" s="875"/>
      <c r="L9" s="875">
        <f>ROUND('4_Nákl_na_1 km nad rámec_Ref'!L9,2)</f>
        <v>0</v>
      </c>
      <c r="M9" s="875"/>
    </row>
    <row r="10" spans="1:13" ht="15" customHeight="1" x14ac:dyDescent="0.25">
      <c r="A10" s="55">
        <v>2</v>
      </c>
      <c r="B10" s="881" t="s">
        <v>16</v>
      </c>
      <c r="C10" s="506"/>
      <c r="D10" s="875">
        <f>ROUND('4_Nákl_na_1 km nad rámec_Ref'!D10,2)</f>
        <v>0</v>
      </c>
      <c r="E10" s="875"/>
      <c r="F10" s="875">
        <f>ROUND('4_Nákl_na_1 km nad rámec_Ref'!F10,2)</f>
        <v>0</v>
      </c>
      <c r="G10" s="875"/>
      <c r="H10" s="875">
        <f>ROUND('4_Nákl_na_1 km nad rámec_Ref'!H10,2)</f>
        <v>0</v>
      </c>
      <c r="I10" s="875"/>
      <c r="J10" s="875">
        <f>ROUND('4_Nákl_na_1 km nad rámec_Ref'!J10,2)</f>
        <v>0</v>
      </c>
      <c r="K10" s="875"/>
      <c r="L10" s="875">
        <f>ROUND('4_Nákl_na_1 km nad rámec_Ref'!L10,2)</f>
        <v>0</v>
      </c>
      <c r="M10" s="875"/>
    </row>
    <row r="11" spans="1:13" ht="15" customHeight="1" x14ac:dyDescent="0.25">
      <c r="A11" s="55">
        <v>3</v>
      </c>
      <c r="B11" s="881" t="s">
        <v>17</v>
      </c>
      <c r="C11" s="506"/>
      <c r="D11" s="875">
        <f>ROUND('4_Nákl_na_1 km nad rámec_Ref'!D11,2)</f>
        <v>0</v>
      </c>
      <c r="E11" s="875"/>
      <c r="F11" s="875">
        <f>ROUND('4_Nákl_na_1 km nad rámec_Ref'!F11,2)</f>
        <v>0</v>
      </c>
      <c r="G11" s="875"/>
      <c r="H11" s="875">
        <f>ROUND('4_Nákl_na_1 km nad rámec_Ref'!H11,2)</f>
        <v>0</v>
      </c>
      <c r="I11" s="875"/>
      <c r="J11" s="875">
        <f>ROUND('4_Nákl_na_1 km nad rámec_Ref'!J11,2)</f>
        <v>0</v>
      </c>
      <c r="K11" s="875"/>
      <c r="L11" s="875">
        <f>ROUND('4_Nákl_na_1 km nad rámec_Ref'!L11,2)</f>
        <v>0</v>
      </c>
      <c r="M11" s="875"/>
    </row>
    <row r="12" spans="1:13" ht="15" customHeight="1" x14ac:dyDescent="0.25">
      <c r="A12" s="55">
        <v>4</v>
      </c>
      <c r="B12" s="881" t="s">
        <v>1</v>
      </c>
      <c r="C12" s="506"/>
      <c r="D12" s="874">
        <v>0</v>
      </c>
      <c r="E12" s="874"/>
      <c r="F12" s="874">
        <v>0</v>
      </c>
      <c r="G12" s="874"/>
      <c r="H12" s="874">
        <v>0</v>
      </c>
      <c r="I12" s="874"/>
      <c r="J12" s="874">
        <v>0</v>
      </c>
      <c r="K12" s="874"/>
      <c r="L12" s="874">
        <v>0</v>
      </c>
      <c r="M12" s="874"/>
    </row>
    <row r="13" spans="1:13" ht="15" customHeight="1" x14ac:dyDescent="0.25">
      <c r="A13" s="55">
        <v>5</v>
      </c>
      <c r="B13" s="881" t="s">
        <v>6</v>
      </c>
      <c r="C13" s="506"/>
      <c r="D13" s="874">
        <v>0</v>
      </c>
      <c r="E13" s="874"/>
      <c r="F13" s="874">
        <v>0</v>
      </c>
      <c r="G13" s="874"/>
      <c r="H13" s="874">
        <v>0</v>
      </c>
      <c r="I13" s="874"/>
      <c r="J13" s="874">
        <v>0</v>
      </c>
      <c r="K13" s="874"/>
      <c r="L13" s="874">
        <v>0</v>
      </c>
      <c r="M13" s="874"/>
    </row>
    <row r="14" spans="1:13" ht="15" customHeight="1" x14ac:dyDescent="0.25">
      <c r="A14" s="55">
        <v>6</v>
      </c>
      <c r="B14" s="881" t="s">
        <v>0</v>
      </c>
      <c r="C14" s="506"/>
      <c r="D14" s="875">
        <f>ROUND('4_Nákl_na_1 km nad rámec_Ref'!D14,2)</f>
        <v>0</v>
      </c>
      <c r="E14" s="875"/>
      <c r="F14" s="875">
        <f>ROUND('4_Nákl_na_1 km nad rámec_Ref'!F14,2)</f>
        <v>0</v>
      </c>
      <c r="G14" s="875"/>
      <c r="H14" s="875">
        <f>ROUND('4_Nákl_na_1 km nad rámec_Ref'!H14,2)</f>
        <v>0</v>
      </c>
      <c r="I14" s="875"/>
      <c r="J14" s="875">
        <f>ROUND('4_Nákl_na_1 km nad rámec_Ref'!J14,2)</f>
        <v>0</v>
      </c>
      <c r="K14" s="875"/>
      <c r="L14" s="875">
        <f>ROUND('4_Nákl_na_1 km nad rámec_Ref'!L14,2)</f>
        <v>0</v>
      </c>
      <c r="M14" s="875"/>
    </row>
    <row r="15" spans="1:13" ht="15" customHeight="1" x14ac:dyDescent="0.25">
      <c r="A15" s="55">
        <v>7</v>
      </c>
      <c r="B15" s="881" t="s">
        <v>18</v>
      </c>
      <c r="C15" s="506"/>
      <c r="D15" s="875">
        <f>ROUND('4_Nákl_na_1 km nad rámec_Ref'!D15,2)</f>
        <v>0</v>
      </c>
      <c r="E15" s="875"/>
      <c r="F15" s="875">
        <f>ROUND('4_Nákl_na_1 km nad rámec_Ref'!F15,2)</f>
        <v>0</v>
      </c>
      <c r="G15" s="875"/>
      <c r="H15" s="875">
        <f>ROUND('4_Nákl_na_1 km nad rámec_Ref'!H15,2)</f>
        <v>0</v>
      </c>
      <c r="I15" s="875"/>
      <c r="J15" s="875">
        <f>ROUND('4_Nákl_na_1 km nad rámec_Ref'!J15,2)</f>
        <v>0</v>
      </c>
      <c r="K15" s="875"/>
      <c r="L15" s="875">
        <f>ROUND('4_Nákl_na_1 km nad rámec_Ref'!L15,2)</f>
        <v>0</v>
      </c>
      <c r="M15" s="875"/>
    </row>
    <row r="16" spans="1:13" ht="15" customHeight="1" x14ac:dyDescent="0.25">
      <c r="A16" s="55">
        <v>8</v>
      </c>
      <c r="B16" s="881" t="s">
        <v>4</v>
      </c>
      <c r="C16" s="506"/>
      <c r="D16" s="875">
        <f>ROUND('4_Nákl_na_1 km nad rámec_Ref'!D16,2)</f>
        <v>0</v>
      </c>
      <c r="E16" s="875"/>
      <c r="F16" s="875">
        <f>ROUND('4_Nákl_na_1 km nad rámec_Ref'!F16,2)</f>
        <v>0</v>
      </c>
      <c r="G16" s="875"/>
      <c r="H16" s="875">
        <f>ROUND('4_Nákl_na_1 km nad rámec_Ref'!H16,2)</f>
        <v>0</v>
      </c>
      <c r="I16" s="875"/>
      <c r="J16" s="875">
        <f>ROUND('4_Nákl_na_1 km nad rámec_Ref'!J16,2)</f>
        <v>0</v>
      </c>
      <c r="K16" s="875"/>
      <c r="L16" s="875">
        <f>ROUND('4_Nákl_na_1 km nad rámec_Ref'!L16,2)</f>
        <v>0</v>
      </c>
      <c r="M16" s="875"/>
    </row>
    <row r="17" spans="1:17" ht="15" customHeight="1" x14ac:dyDescent="0.25">
      <c r="A17" s="55">
        <v>9</v>
      </c>
      <c r="B17" s="884" t="s">
        <v>19</v>
      </c>
      <c r="C17" s="885"/>
      <c r="D17" s="875">
        <f>ROUND('4_Nákl_na_1 km nad rámec_Ref'!D17,2)</f>
        <v>0</v>
      </c>
      <c r="E17" s="875"/>
      <c r="F17" s="875">
        <f>ROUND('4_Nákl_na_1 km nad rámec_Ref'!F17,2)</f>
        <v>0</v>
      </c>
      <c r="G17" s="875"/>
      <c r="H17" s="875">
        <f>ROUND('4_Nákl_na_1 km nad rámec_Ref'!H17,2)</f>
        <v>0</v>
      </c>
      <c r="I17" s="875"/>
      <c r="J17" s="875">
        <f>ROUND('4_Nákl_na_1 km nad rámec_Ref'!J17,2)</f>
        <v>0</v>
      </c>
      <c r="K17" s="875"/>
      <c r="L17" s="875">
        <f>ROUND('4_Nákl_na_1 km nad rámec_Ref'!L17,2)</f>
        <v>0</v>
      </c>
      <c r="M17" s="875"/>
    </row>
    <row r="18" spans="1:17" ht="15" customHeight="1" x14ac:dyDescent="0.25">
      <c r="A18" s="55">
        <v>10</v>
      </c>
      <c r="B18" s="881" t="s">
        <v>2</v>
      </c>
      <c r="C18" s="506"/>
      <c r="D18" s="874">
        <v>0</v>
      </c>
      <c r="E18" s="874"/>
      <c r="F18" s="874">
        <v>0</v>
      </c>
      <c r="G18" s="874"/>
      <c r="H18" s="874">
        <v>0</v>
      </c>
      <c r="I18" s="874"/>
      <c r="J18" s="874">
        <v>0</v>
      </c>
      <c r="K18" s="874"/>
      <c r="L18" s="874">
        <v>0</v>
      </c>
      <c r="M18" s="874"/>
    </row>
    <row r="19" spans="1:17" ht="15" customHeight="1" x14ac:dyDescent="0.25">
      <c r="A19" s="55">
        <v>11</v>
      </c>
      <c r="B19" s="881" t="s">
        <v>3</v>
      </c>
      <c r="C19" s="506"/>
      <c r="D19" s="874">
        <v>0</v>
      </c>
      <c r="E19" s="874"/>
      <c r="F19" s="874">
        <v>0</v>
      </c>
      <c r="G19" s="874"/>
      <c r="H19" s="874">
        <v>0</v>
      </c>
      <c r="I19" s="874"/>
      <c r="J19" s="874">
        <v>0</v>
      </c>
      <c r="K19" s="874"/>
      <c r="L19" s="874">
        <v>0</v>
      </c>
      <c r="M19" s="874"/>
    </row>
    <row r="20" spans="1:17" ht="15" customHeight="1" x14ac:dyDescent="0.25">
      <c r="A20" s="55">
        <v>12</v>
      </c>
      <c r="B20" s="881" t="s">
        <v>20</v>
      </c>
      <c r="C20" s="506"/>
      <c r="D20" s="875">
        <f>ROUND('4_Nákl_na_1 km nad rámec_Ref'!D20,2)</f>
        <v>0</v>
      </c>
      <c r="E20" s="875"/>
      <c r="F20" s="875">
        <f>ROUND('4_Nákl_na_1 km nad rámec_Ref'!F20,2)</f>
        <v>0</v>
      </c>
      <c r="G20" s="875"/>
      <c r="H20" s="875">
        <f>ROUND('4_Nákl_na_1 km nad rámec_Ref'!H20,2)</f>
        <v>0</v>
      </c>
      <c r="I20" s="875"/>
      <c r="J20" s="875">
        <f>ROUND('4_Nákl_na_1 km nad rámec_Ref'!J20,2)</f>
        <v>0</v>
      </c>
      <c r="K20" s="875"/>
      <c r="L20" s="875">
        <f>ROUND('4_Nákl_na_1 km nad rámec_Ref'!L20,2)</f>
        <v>0</v>
      </c>
      <c r="M20" s="875"/>
    </row>
    <row r="21" spans="1:17" ht="15" customHeight="1" x14ac:dyDescent="0.25">
      <c r="A21" s="55">
        <v>13</v>
      </c>
      <c r="B21" s="881" t="s">
        <v>21</v>
      </c>
      <c r="C21" s="506"/>
      <c r="D21" s="875">
        <f>ROUND('4_Nákl_na_1 km nad rámec_Ref'!D21,2)</f>
        <v>0</v>
      </c>
      <c r="E21" s="875"/>
      <c r="F21" s="875">
        <f>ROUND('4_Nákl_na_1 km nad rámec_Ref'!F21,2)</f>
        <v>0</v>
      </c>
      <c r="G21" s="875"/>
      <c r="H21" s="875">
        <f>ROUND('4_Nákl_na_1 km nad rámec_Ref'!H21,2)</f>
        <v>0</v>
      </c>
      <c r="I21" s="875"/>
      <c r="J21" s="875">
        <f>ROUND('4_Nákl_na_1 km nad rámec_Ref'!J21,2)</f>
        <v>0</v>
      </c>
      <c r="K21" s="875"/>
      <c r="L21" s="875">
        <f>ROUND('4_Nákl_na_1 km nad rámec_Ref'!L21,2)</f>
        <v>0</v>
      </c>
      <c r="M21" s="875"/>
    </row>
    <row r="22" spans="1:17" ht="15" customHeight="1" x14ac:dyDescent="0.25">
      <c r="A22" s="55">
        <v>14</v>
      </c>
      <c r="B22" s="881" t="s">
        <v>22</v>
      </c>
      <c r="C22" s="506"/>
      <c r="D22" s="875">
        <f>ROUND('4_Nákl_na_1 km nad rámec_Ref'!D22,2)</f>
        <v>0</v>
      </c>
      <c r="E22" s="875"/>
      <c r="F22" s="875">
        <f>ROUND('4_Nákl_na_1 km nad rámec_Ref'!F22,2)</f>
        <v>0</v>
      </c>
      <c r="G22" s="875"/>
      <c r="H22" s="875">
        <f>ROUND('4_Nákl_na_1 km nad rámec_Ref'!H22,2)</f>
        <v>0</v>
      </c>
      <c r="I22" s="875"/>
      <c r="J22" s="875">
        <f>ROUND('4_Nákl_na_1 km nad rámec_Ref'!J22,2)</f>
        <v>0</v>
      </c>
      <c r="K22" s="875"/>
      <c r="L22" s="875">
        <f>ROUND('4_Nákl_na_1 km nad rámec_Ref'!L22,2)</f>
        <v>0</v>
      </c>
      <c r="M22" s="875"/>
    </row>
    <row r="23" spans="1:17" ht="15" customHeight="1" thickBot="1" x14ac:dyDescent="0.3">
      <c r="A23" s="56">
        <v>15</v>
      </c>
      <c r="B23" s="886" t="s">
        <v>24</v>
      </c>
      <c r="C23" s="887"/>
      <c r="D23" s="876">
        <v>0</v>
      </c>
      <c r="E23" s="876"/>
      <c r="F23" s="876">
        <v>0</v>
      </c>
      <c r="G23" s="876"/>
      <c r="H23" s="876">
        <v>0</v>
      </c>
      <c r="I23" s="876"/>
      <c r="J23" s="876">
        <v>0</v>
      </c>
      <c r="K23" s="876"/>
      <c r="L23" s="876">
        <v>0</v>
      </c>
      <c r="M23" s="876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88" t="s">
        <v>52</v>
      </c>
      <c r="B25" s="889"/>
      <c r="C25" s="890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  <c r="Q25" s="69"/>
    </row>
    <row r="26" spans="1:17" ht="30.75" customHeight="1" thickBot="1" x14ac:dyDescent="0.3">
      <c r="A26" s="891" t="s">
        <v>53</v>
      </c>
      <c r="B26" s="892"/>
      <c r="C26" s="893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72" t="s">
        <v>47</v>
      </c>
      <c r="E29" s="872"/>
      <c r="F29" s="872"/>
      <c r="G29" s="872"/>
      <c r="H29" s="872"/>
      <c r="I29" s="872"/>
      <c r="J29" s="872"/>
      <c r="K29" s="872"/>
      <c r="L29" s="872"/>
      <c r="M29" s="872"/>
    </row>
    <row r="30" spans="1:17" ht="15.75" hidden="1" thickBot="1" x14ac:dyDescent="0.3">
      <c r="A30" s="73"/>
      <c r="B30" s="73"/>
      <c r="C30" s="128" t="s">
        <v>46</v>
      </c>
      <c r="D30" s="873" t="s">
        <v>79</v>
      </c>
      <c r="E30" s="873"/>
      <c r="F30" s="873" t="s">
        <v>80</v>
      </c>
      <c r="G30" s="873"/>
      <c r="H30" s="873" t="s">
        <v>81</v>
      </c>
      <c r="I30" s="873"/>
      <c r="J30" s="873" t="s">
        <v>82</v>
      </c>
      <c r="K30" s="873"/>
      <c r="L30" s="873" t="s">
        <v>83</v>
      </c>
      <c r="M30" s="873"/>
    </row>
    <row r="31" spans="1:17" hidden="1" x14ac:dyDescent="0.25">
      <c r="A31" s="73"/>
      <c r="B31" s="73"/>
      <c r="C31" s="127">
        <v>1</v>
      </c>
      <c r="D31" s="868">
        <v>8.3000000000000007</v>
      </c>
      <c r="E31" s="868"/>
      <c r="F31" s="868">
        <v>7</v>
      </c>
      <c r="G31" s="868"/>
      <c r="H31" s="868">
        <v>6.2</v>
      </c>
      <c r="I31" s="868"/>
      <c r="J31" s="868">
        <v>6.2</v>
      </c>
      <c r="K31" s="868"/>
      <c r="L31" s="868">
        <v>6.2</v>
      </c>
      <c r="M31" s="868"/>
    </row>
    <row r="32" spans="1:17" hidden="1" x14ac:dyDescent="0.25">
      <c r="A32" s="73"/>
      <c r="B32" s="73"/>
      <c r="C32" s="125" t="s">
        <v>35</v>
      </c>
      <c r="D32" s="869">
        <f>D9</f>
        <v>0</v>
      </c>
      <c r="E32" s="869"/>
      <c r="F32" s="869">
        <f>F9</f>
        <v>0</v>
      </c>
      <c r="G32" s="869"/>
      <c r="H32" s="869">
        <f>H9</f>
        <v>0</v>
      </c>
      <c r="I32" s="869"/>
      <c r="J32" s="869">
        <f>J9</f>
        <v>0</v>
      </c>
      <c r="K32" s="869"/>
      <c r="L32" s="869">
        <f>L9</f>
        <v>0</v>
      </c>
      <c r="M32" s="869"/>
    </row>
    <row r="33" spans="1:13" hidden="1" x14ac:dyDescent="0.25">
      <c r="A33" s="35"/>
      <c r="B33" s="9"/>
      <c r="C33" s="124" t="s">
        <v>34</v>
      </c>
      <c r="D33" s="870">
        <v>10.5</v>
      </c>
      <c r="E33" s="870"/>
      <c r="F33" s="870">
        <v>10.5</v>
      </c>
      <c r="G33" s="870"/>
      <c r="H33" s="870">
        <v>10.5</v>
      </c>
      <c r="I33" s="870"/>
      <c r="J33" s="870">
        <v>10.5</v>
      </c>
      <c r="K33" s="870"/>
      <c r="L33" s="870">
        <v>10.5</v>
      </c>
      <c r="M33" s="870"/>
    </row>
    <row r="34" spans="1:13" ht="15" hidden="1" thickBot="1" x14ac:dyDescent="0.3">
      <c r="A34" s="35"/>
      <c r="B34" s="9"/>
      <c r="C34" s="126" t="s">
        <v>35</v>
      </c>
      <c r="D34" s="871">
        <f>D14+D15</f>
        <v>0</v>
      </c>
      <c r="E34" s="871"/>
      <c r="F34" s="871">
        <f>F14+F15</f>
        <v>0</v>
      </c>
      <c r="G34" s="871"/>
      <c r="H34" s="871">
        <f>H14+H15</f>
        <v>0</v>
      </c>
      <c r="I34" s="871"/>
      <c r="J34" s="871">
        <f>J14+J15</f>
        <v>0</v>
      </c>
      <c r="K34" s="871"/>
      <c r="L34" s="871">
        <f>L14+L15</f>
        <v>0</v>
      </c>
      <c r="M34" s="871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8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24" ht="24.95" customHeight="1" thickBot="1" x14ac:dyDescent="0.3">
      <c r="A7" s="109"/>
      <c r="B7" s="109"/>
      <c r="C7" s="109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24" ht="63" customHeight="1" thickBot="1" x14ac:dyDescent="0.3">
      <c r="A8" s="115" t="s">
        <v>26</v>
      </c>
      <c r="B8" s="845" t="s">
        <v>5</v>
      </c>
      <c r="C8" s="846"/>
      <c r="D8" s="841" t="s">
        <v>44</v>
      </c>
      <c r="E8" s="842"/>
      <c r="F8" s="841" t="s">
        <v>44</v>
      </c>
      <c r="G8" s="842"/>
      <c r="H8" s="841" t="s">
        <v>44</v>
      </c>
      <c r="I8" s="842"/>
      <c r="J8" s="841" t="s">
        <v>44</v>
      </c>
      <c r="K8" s="842"/>
      <c r="L8" s="841" t="s">
        <v>44</v>
      </c>
      <c r="M8" s="842"/>
    </row>
    <row r="9" spans="1:24" ht="15" customHeight="1" x14ac:dyDescent="0.25">
      <c r="A9" s="116">
        <v>1</v>
      </c>
      <c r="B9" s="896" t="s">
        <v>23</v>
      </c>
      <c r="C9" s="896"/>
      <c r="D9" s="838">
        <f>'3_Nákladove_položky'!E9</f>
        <v>0</v>
      </c>
      <c r="E9" s="839"/>
      <c r="F9" s="838">
        <f>'3_Nákladove_položky'!I9</f>
        <v>0</v>
      </c>
      <c r="G9" s="839"/>
      <c r="H9" s="838">
        <f>'3_Nákladove_položky'!M9</f>
        <v>0</v>
      </c>
      <c r="I9" s="839"/>
      <c r="J9" s="838">
        <f>'3_Nákladove_položky'!Q9</f>
        <v>0</v>
      </c>
      <c r="K9" s="839"/>
      <c r="L9" s="843">
        <f>'3_Nákladove_položky'!U9</f>
        <v>0</v>
      </c>
      <c r="M9" s="844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97" t="s">
        <v>16</v>
      </c>
      <c r="C10" s="897"/>
      <c r="D10" s="834">
        <f>'3_Nákladove_položky'!E12</f>
        <v>0</v>
      </c>
      <c r="E10" s="835"/>
      <c r="F10" s="834">
        <f>'3_Nákladove_položky'!I12</f>
        <v>0</v>
      </c>
      <c r="G10" s="835"/>
      <c r="H10" s="834">
        <f>'3_Nákladove_položky'!M12</f>
        <v>0</v>
      </c>
      <c r="I10" s="835"/>
      <c r="J10" s="834">
        <f>'3_Nákladove_položky'!Q12</f>
        <v>0</v>
      </c>
      <c r="K10" s="835"/>
      <c r="L10" s="834">
        <f>'3_Nákladove_položky'!U12</f>
        <v>0</v>
      </c>
      <c r="M10" s="835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97" t="s">
        <v>17</v>
      </c>
      <c r="C11" s="897"/>
      <c r="D11" s="834">
        <f>'3_Nákladove_položky'!E13</f>
        <v>0</v>
      </c>
      <c r="E11" s="835"/>
      <c r="F11" s="834">
        <f>'3_Nákladove_položky'!I13</f>
        <v>0</v>
      </c>
      <c r="G11" s="835"/>
      <c r="H11" s="834">
        <f>'3_Nákladove_položky'!M13</f>
        <v>0</v>
      </c>
      <c r="I11" s="835"/>
      <c r="J11" s="834">
        <f>'3_Nákladove_položky'!Q13</f>
        <v>0</v>
      </c>
      <c r="K11" s="835"/>
      <c r="L11" s="834">
        <f>'3_Nákladove_položky'!U13</f>
        <v>0</v>
      </c>
      <c r="M11" s="835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97" t="s">
        <v>1</v>
      </c>
      <c r="C12" s="897"/>
      <c r="D12" s="836">
        <v>0</v>
      </c>
      <c r="E12" s="837"/>
      <c r="F12" s="851">
        <v>0</v>
      </c>
      <c r="G12" s="851"/>
      <c r="H12" s="836">
        <v>0</v>
      </c>
      <c r="I12" s="837"/>
      <c r="J12" s="836">
        <v>0</v>
      </c>
      <c r="K12" s="837"/>
      <c r="L12" s="836">
        <v>0</v>
      </c>
      <c r="M12" s="837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97" t="s">
        <v>6</v>
      </c>
      <c r="C13" s="897"/>
      <c r="D13" s="836">
        <v>0</v>
      </c>
      <c r="E13" s="837"/>
      <c r="F13" s="851">
        <v>0</v>
      </c>
      <c r="G13" s="851"/>
      <c r="H13" s="836">
        <v>0</v>
      </c>
      <c r="I13" s="837"/>
      <c r="J13" s="836">
        <v>0</v>
      </c>
      <c r="K13" s="837"/>
      <c r="L13" s="836">
        <v>0</v>
      </c>
      <c r="M13" s="837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97" t="s">
        <v>0</v>
      </c>
      <c r="C14" s="897"/>
      <c r="D14" s="834">
        <f>'3_Nákladove_položky'!E18</f>
        <v>0</v>
      </c>
      <c r="E14" s="835"/>
      <c r="F14" s="834">
        <f>'3_Nákladove_položky'!I18</f>
        <v>0</v>
      </c>
      <c r="G14" s="835"/>
      <c r="H14" s="834">
        <f>'3_Nákladove_položky'!M18</f>
        <v>0</v>
      </c>
      <c r="I14" s="835"/>
      <c r="J14" s="834">
        <f>'3_Nákladove_položky'!Q18</f>
        <v>0</v>
      </c>
      <c r="K14" s="835"/>
      <c r="L14" s="834">
        <f>'3_Nákladove_položky'!U18</f>
        <v>0</v>
      </c>
      <c r="M14" s="835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97" t="s">
        <v>18</v>
      </c>
      <c r="C15" s="897"/>
      <c r="D15" s="834">
        <f>'3_Nákladove_položky'!E21</f>
        <v>0</v>
      </c>
      <c r="E15" s="835"/>
      <c r="F15" s="834">
        <f>'3_Nákladove_položky'!I21</f>
        <v>0</v>
      </c>
      <c r="G15" s="835"/>
      <c r="H15" s="834">
        <f>'3_Nákladove_položky'!M21</f>
        <v>0</v>
      </c>
      <c r="I15" s="835"/>
      <c r="J15" s="834">
        <f>'3_Nákladove_položky'!Q21</f>
        <v>0</v>
      </c>
      <c r="K15" s="835"/>
      <c r="L15" s="834">
        <f>'3_Nákladove_položky'!U21</f>
        <v>0</v>
      </c>
      <c r="M15" s="835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97" t="s">
        <v>4</v>
      </c>
      <c r="C16" s="897"/>
      <c r="D16" s="834">
        <f>'3_Nákladove_položky'!E24</f>
        <v>0</v>
      </c>
      <c r="E16" s="835"/>
      <c r="F16" s="834">
        <f>'3_Nákladove_položky'!I24</f>
        <v>0</v>
      </c>
      <c r="G16" s="835"/>
      <c r="H16" s="834">
        <f>'3_Nákladove_položky'!M24</f>
        <v>0</v>
      </c>
      <c r="I16" s="835"/>
      <c r="J16" s="834">
        <f>'3_Nákladove_položky'!Q24</f>
        <v>0</v>
      </c>
      <c r="K16" s="835"/>
      <c r="L16" s="834">
        <f>'3_Nákladove_položky'!U24</f>
        <v>0</v>
      </c>
      <c r="M16" s="835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97" t="s">
        <v>25</v>
      </c>
      <c r="C17" s="897"/>
      <c r="D17" s="834">
        <f>'3_Nákladove_položky'!E25</f>
        <v>0</v>
      </c>
      <c r="E17" s="835"/>
      <c r="F17" s="834">
        <f>'3_Nákladove_položky'!I25</f>
        <v>0</v>
      </c>
      <c r="G17" s="835"/>
      <c r="H17" s="834">
        <f>'3_Nákladove_položky'!M25</f>
        <v>0</v>
      </c>
      <c r="I17" s="835"/>
      <c r="J17" s="834">
        <f>'3_Nákladove_položky'!Q25</f>
        <v>0</v>
      </c>
      <c r="K17" s="835"/>
      <c r="L17" s="834">
        <f>'3_Nákladove_položky'!U25</f>
        <v>0</v>
      </c>
      <c r="M17" s="835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97" t="s">
        <v>2</v>
      </c>
      <c r="C18" s="897"/>
      <c r="D18" s="836">
        <v>0</v>
      </c>
      <c r="E18" s="837"/>
      <c r="F18" s="851">
        <v>0</v>
      </c>
      <c r="G18" s="851"/>
      <c r="H18" s="836">
        <v>0</v>
      </c>
      <c r="I18" s="837"/>
      <c r="J18" s="836">
        <v>0</v>
      </c>
      <c r="K18" s="837"/>
      <c r="L18" s="836">
        <v>0</v>
      </c>
      <c r="M18" s="837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97" t="s">
        <v>3</v>
      </c>
      <c r="C19" s="897"/>
      <c r="D19" s="836">
        <v>0</v>
      </c>
      <c r="E19" s="837"/>
      <c r="F19" s="851">
        <v>0</v>
      </c>
      <c r="G19" s="851"/>
      <c r="H19" s="836">
        <v>0</v>
      </c>
      <c r="I19" s="837"/>
      <c r="J19" s="836">
        <v>0</v>
      </c>
      <c r="K19" s="837"/>
      <c r="L19" s="836">
        <v>0</v>
      </c>
      <c r="M19" s="837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97" t="s">
        <v>20</v>
      </c>
      <c r="C20" s="897"/>
      <c r="D20" s="834">
        <f>'3_Nákladove_položky'!E28</f>
        <v>0</v>
      </c>
      <c r="E20" s="835"/>
      <c r="F20" s="834">
        <f>'3_Nákladove_položky'!I28</f>
        <v>0</v>
      </c>
      <c r="G20" s="835"/>
      <c r="H20" s="834">
        <f>'3_Nákladove_položky'!M28</f>
        <v>0</v>
      </c>
      <c r="I20" s="835"/>
      <c r="J20" s="834">
        <f>'3_Nákladove_položky'!Q28</f>
        <v>0</v>
      </c>
      <c r="K20" s="835"/>
      <c r="L20" s="834">
        <f>'3_Nákladove_položky'!U28</f>
        <v>0</v>
      </c>
      <c r="M20" s="835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97" t="s">
        <v>21</v>
      </c>
      <c r="C21" s="897"/>
      <c r="D21" s="834">
        <f>'3_Nákladove_položky'!E29</f>
        <v>0</v>
      </c>
      <c r="E21" s="835"/>
      <c r="F21" s="834">
        <f>'3_Nákladove_položky'!I29</f>
        <v>0</v>
      </c>
      <c r="G21" s="835"/>
      <c r="H21" s="834">
        <f>'3_Nákladove_položky'!M29</f>
        <v>0</v>
      </c>
      <c r="I21" s="835"/>
      <c r="J21" s="834">
        <f>'3_Nákladove_položky'!Q29</f>
        <v>0</v>
      </c>
      <c r="K21" s="835"/>
      <c r="L21" s="834">
        <f>'3_Nákladove_položky'!U29</f>
        <v>0</v>
      </c>
      <c r="M21" s="835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97" t="s">
        <v>22</v>
      </c>
      <c r="C22" s="897"/>
      <c r="D22" s="836">
        <v>0</v>
      </c>
      <c r="E22" s="837"/>
      <c r="F22" s="836">
        <v>0</v>
      </c>
      <c r="G22" s="837"/>
      <c r="H22" s="836">
        <v>0</v>
      </c>
      <c r="I22" s="837"/>
      <c r="J22" s="836">
        <v>0</v>
      </c>
      <c r="K22" s="837"/>
      <c r="L22" s="836">
        <v>0</v>
      </c>
      <c r="M22" s="837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98" t="s">
        <v>24</v>
      </c>
      <c r="C23" s="898"/>
      <c r="D23" s="861">
        <v>0</v>
      </c>
      <c r="E23" s="862"/>
      <c r="F23" s="863">
        <v>0</v>
      </c>
      <c r="G23" s="863"/>
      <c r="H23" s="861">
        <v>0</v>
      </c>
      <c r="I23" s="862"/>
      <c r="J23" s="861">
        <v>0</v>
      </c>
      <c r="K23" s="862"/>
      <c r="L23" s="861">
        <v>0</v>
      </c>
      <c r="M23" s="862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67">
        <f>'5_Úspora_za_1kmpodrámec Ref_pre'!D25</f>
        <v>0</v>
      </c>
      <c r="E25" s="867"/>
      <c r="F25" s="867">
        <f>'5_Úspora_za_1kmpodrámec Ref_pre'!F25</f>
        <v>0</v>
      </c>
      <c r="G25" s="867"/>
      <c r="H25" s="867">
        <f>'5_Úspora_za_1kmpodrámec Ref_pre'!H25</f>
        <v>0</v>
      </c>
      <c r="I25" s="867"/>
      <c r="J25" s="867">
        <f>'5_Úspora_za_1kmpodrámec Ref_pre'!J25</f>
        <v>0</v>
      </c>
      <c r="K25" s="867"/>
      <c r="L25" s="867">
        <f>'5_Úspora_za_1kmpodrámec Ref_pre'!L25</f>
        <v>0</v>
      </c>
      <c r="M25" s="867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902" t="s">
        <v>50</v>
      </c>
      <c r="B26" s="903"/>
      <c r="C26" s="904"/>
      <c r="D26" s="867">
        <f>ROUND((D25*'2_Spec_rozsahu_zakázky'!D20+F25*'2_Spec_rozsahu_zakázky'!E20+H25*'2_Spec_rozsahu_zakázky'!F20+J25*'2_Spec_rozsahu_zakázky'!G20+L25*'2_Spec_rozsahu_zakázky'!H20)/'2_Spec_rozsahu_zakázky'!D23,2)</f>
        <v>0</v>
      </c>
      <c r="E26" s="867"/>
      <c r="F26" s="867"/>
      <c r="G26" s="867"/>
      <c r="H26" s="867"/>
      <c r="I26" s="867"/>
      <c r="J26" s="867"/>
      <c r="K26" s="867"/>
      <c r="L26" s="867"/>
      <c r="M26" s="867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57" t="s">
        <v>47</v>
      </c>
      <c r="D32" s="858"/>
      <c r="E32" s="858"/>
      <c r="F32" s="858"/>
      <c r="G32" s="858"/>
      <c r="H32" s="858"/>
      <c r="I32" s="858"/>
      <c r="J32" s="858"/>
      <c r="K32" s="858"/>
      <c r="L32" s="858"/>
      <c r="M32" s="858"/>
    </row>
    <row r="33" spans="3:13" ht="15" hidden="1" customHeight="1" x14ac:dyDescent="0.25">
      <c r="C33" s="52" t="s">
        <v>46</v>
      </c>
      <c r="D33" s="534" t="s">
        <v>79</v>
      </c>
      <c r="E33" s="536"/>
      <c r="F33" s="534" t="s">
        <v>80</v>
      </c>
      <c r="G33" s="536"/>
      <c r="H33" s="534" t="s">
        <v>81</v>
      </c>
      <c r="I33" s="536"/>
      <c r="J33" s="534" t="s">
        <v>82</v>
      </c>
      <c r="K33" s="536"/>
      <c r="L33" s="534" t="s">
        <v>83</v>
      </c>
      <c r="M33" s="536"/>
    </row>
    <row r="34" spans="3:13" ht="14.25" hidden="1" customHeight="1" x14ac:dyDescent="0.25">
      <c r="C34" s="52">
        <v>1</v>
      </c>
      <c r="D34" s="524">
        <v>8.3000000000000007</v>
      </c>
      <c r="E34" s="526"/>
      <c r="F34" s="524">
        <v>7</v>
      </c>
      <c r="G34" s="526"/>
      <c r="H34" s="524">
        <v>6.2</v>
      </c>
      <c r="I34" s="526"/>
      <c r="J34" s="524">
        <v>0</v>
      </c>
      <c r="K34" s="526"/>
      <c r="L34" s="524">
        <v>0</v>
      </c>
      <c r="M34" s="526"/>
    </row>
    <row r="35" spans="3:13" ht="14.25" hidden="1" customHeight="1" x14ac:dyDescent="0.25">
      <c r="C35" s="50" t="s">
        <v>35</v>
      </c>
      <c r="D35" s="527">
        <f>D9</f>
        <v>0</v>
      </c>
      <c r="E35" s="529"/>
      <c r="F35" s="527">
        <f>F9</f>
        <v>0</v>
      </c>
      <c r="G35" s="529"/>
      <c r="H35" s="527">
        <f>H9</f>
        <v>0</v>
      </c>
      <c r="I35" s="529"/>
      <c r="J35" s="527">
        <f>J9</f>
        <v>0</v>
      </c>
      <c r="K35" s="529"/>
      <c r="L35" s="527">
        <f>L9</f>
        <v>0</v>
      </c>
      <c r="M35" s="529"/>
    </row>
    <row r="36" spans="3:13" ht="14.25" hidden="1" customHeight="1" x14ac:dyDescent="0.25">
      <c r="C36" s="52" t="s">
        <v>34</v>
      </c>
      <c r="D36" s="524">
        <v>10.5</v>
      </c>
      <c r="E36" s="526"/>
      <c r="F36" s="524">
        <v>10.5</v>
      </c>
      <c r="G36" s="526"/>
      <c r="H36" s="524">
        <v>10.5</v>
      </c>
      <c r="I36" s="526"/>
      <c r="J36" s="524">
        <v>10.5</v>
      </c>
      <c r="K36" s="526"/>
      <c r="L36" s="524">
        <v>10.5</v>
      </c>
      <c r="M36" s="526"/>
    </row>
    <row r="37" spans="3:13" ht="14.25" hidden="1" customHeight="1" x14ac:dyDescent="0.25">
      <c r="C37" s="50" t="s">
        <v>35</v>
      </c>
      <c r="D37" s="527">
        <f>D14+D15</f>
        <v>0</v>
      </c>
      <c r="E37" s="529"/>
      <c r="F37" s="527">
        <f>F14+F15</f>
        <v>0</v>
      </c>
      <c r="G37" s="529"/>
      <c r="H37" s="527">
        <f>H14+H15</f>
        <v>0</v>
      </c>
      <c r="I37" s="529"/>
      <c r="J37" s="527">
        <f>J14+J15</f>
        <v>0</v>
      </c>
      <c r="K37" s="529"/>
      <c r="L37" s="527">
        <f>L14+L15</f>
        <v>0</v>
      </c>
      <c r="M37" s="529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12" t="s">
        <v>49</v>
      </c>
      <c r="B4" s="513"/>
      <c r="C4" s="67">
        <f>'1_Ident_udaje'!C5:D5</f>
        <v>8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82" t="s">
        <v>27</v>
      </c>
      <c r="E6" s="882"/>
      <c r="F6" s="882"/>
      <c r="G6" s="882"/>
      <c r="H6" s="882"/>
      <c r="I6" s="882"/>
      <c r="J6" s="882"/>
      <c r="K6" s="882"/>
      <c r="L6" s="882"/>
      <c r="M6" s="882"/>
    </row>
    <row r="7" spans="1:13" ht="24.95" customHeight="1" thickBot="1" x14ac:dyDescent="0.3">
      <c r="A7" s="35"/>
      <c r="B7" s="35"/>
      <c r="C7" s="35"/>
      <c r="D7" s="882" t="s">
        <v>79</v>
      </c>
      <c r="E7" s="882"/>
      <c r="F7" s="882" t="s">
        <v>80</v>
      </c>
      <c r="G7" s="882"/>
      <c r="H7" s="882" t="s">
        <v>81</v>
      </c>
      <c r="I7" s="882"/>
      <c r="J7" s="882" t="s">
        <v>82</v>
      </c>
      <c r="K7" s="882"/>
      <c r="L7" s="882" t="s">
        <v>83</v>
      </c>
      <c r="M7" s="882"/>
    </row>
    <row r="8" spans="1:13" ht="63" customHeight="1" thickBot="1" x14ac:dyDescent="0.3">
      <c r="A8" s="53" t="s">
        <v>26</v>
      </c>
      <c r="B8" s="894" t="s">
        <v>5</v>
      </c>
      <c r="C8" s="895"/>
      <c r="D8" s="911" t="s">
        <v>44</v>
      </c>
      <c r="E8" s="912"/>
      <c r="F8" s="911" t="s">
        <v>44</v>
      </c>
      <c r="G8" s="912"/>
      <c r="H8" s="911" t="s">
        <v>44</v>
      </c>
      <c r="I8" s="912"/>
      <c r="J8" s="911" t="s">
        <v>44</v>
      </c>
      <c r="K8" s="912"/>
      <c r="L8" s="911" t="s">
        <v>44</v>
      </c>
      <c r="M8" s="912"/>
    </row>
    <row r="9" spans="1:13" ht="15" customHeight="1" x14ac:dyDescent="0.25">
      <c r="A9" s="59">
        <v>1</v>
      </c>
      <c r="B9" s="505" t="s">
        <v>23</v>
      </c>
      <c r="C9" s="505"/>
      <c r="D9" s="907">
        <f>ROUND('5_Úspora_za_1 km pod rámec Ref'!D9,2)</f>
        <v>0</v>
      </c>
      <c r="E9" s="908"/>
      <c r="F9" s="907">
        <f>ROUND('5_Úspora_za_1 km pod rámec Ref'!F9,2)</f>
        <v>0</v>
      </c>
      <c r="G9" s="908"/>
      <c r="H9" s="907">
        <f>ROUND('5_Úspora_za_1 km pod rámec Ref'!H9,2)</f>
        <v>0</v>
      </c>
      <c r="I9" s="908"/>
      <c r="J9" s="907">
        <f>ROUND('5_Úspora_za_1 km pod rámec Ref'!J9,2)</f>
        <v>0</v>
      </c>
      <c r="K9" s="908"/>
      <c r="L9" s="907">
        <f>ROUND('5_Úspora_za_1 km pod rámec Ref'!L9,2)</f>
        <v>0</v>
      </c>
      <c r="M9" s="908"/>
    </row>
    <row r="10" spans="1:13" ht="15" customHeight="1" x14ac:dyDescent="0.25">
      <c r="A10" s="60">
        <v>2</v>
      </c>
      <c r="B10" s="507" t="s">
        <v>16</v>
      </c>
      <c r="C10" s="507"/>
      <c r="D10" s="907">
        <f>ROUND('5_Úspora_za_1 km pod rámec Ref'!D10,2)</f>
        <v>0</v>
      </c>
      <c r="E10" s="908"/>
      <c r="F10" s="907">
        <f>ROUND('5_Úspora_za_1 km pod rámec Ref'!F10,2)</f>
        <v>0</v>
      </c>
      <c r="G10" s="908"/>
      <c r="H10" s="907">
        <f>ROUND('5_Úspora_za_1 km pod rámec Ref'!H10,2)</f>
        <v>0</v>
      </c>
      <c r="I10" s="908"/>
      <c r="J10" s="907">
        <f>ROUND('5_Úspora_za_1 km pod rámec Ref'!J10,2)</f>
        <v>0</v>
      </c>
      <c r="K10" s="908"/>
      <c r="L10" s="907">
        <f>ROUND('5_Úspora_za_1 km pod rámec Ref'!L10,2)</f>
        <v>0</v>
      </c>
      <c r="M10" s="908"/>
    </row>
    <row r="11" spans="1:13" ht="15" customHeight="1" x14ac:dyDescent="0.25">
      <c r="A11" s="60">
        <v>3</v>
      </c>
      <c r="B11" s="507" t="s">
        <v>17</v>
      </c>
      <c r="C11" s="507"/>
      <c r="D11" s="907">
        <f>ROUND('5_Úspora_za_1 km pod rámec Ref'!D11,2)</f>
        <v>0</v>
      </c>
      <c r="E11" s="908"/>
      <c r="F11" s="907">
        <f>ROUND('5_Úspora_za_1 km pod rámec Ref'!F11,2)</f>
        <v>0</v>
      </c>
      <c r="G11" s="908"/>
      <c r="H11" s="907">
        <f>ROUND('5_Úspora_za_1 km pod rámec Ref'!H11,2)</f>
        <v>0</v>
      </c>
      <c r="I11" s="908"/>
      <c r="J11" s="907">
        <f>ROUND('5_Úspora_za_1 km pod rámec Ref'!J11,2)</f>
        <v>0</v>
      </c>
      <c r="K11" s="908"/>
      <c r="L11" s="907">
        <f>ROUND('5_Úspora_za_1 km pod rámec Ref'!L11,2)</f>
        <v>0</v>
      </c>
      <c r="M11" s="908"/>
    </row>
    <row r="12" spans="1:13" ht="15" customHeight="1" x14ac:dyDescent="0.25">
      <c r="A12" s="60">
        <v>4</v>
      </c>
      <c r="B12" s="507" t="s">
        <v>1</v>
      </c>
      <c r="C12" s="507"/>
      <c r="D12" s="913">
        <v>0</v>
      </c>
      <c r="E12" s="914"/>
      <c r="F12" s="913">
        <v>0</v>
      </c>
      <c r="G12" s="914"/>
      <c r="H12" s="913">
        <v>0</v>
      </c>
      <c r="I12" s="914"/>
      <c r="J12" s="913">
        <v>0</v>
      </c>
      <c r="K12" s="914"/>
      <c r="L12" s="913">
        <v>0</v>
      </c>
      <c r="M12" s="914"/>
    </row>
    <row r="13" spans="1:13" ht="15" customHeight="1" x14ac:dyDescent="0.25">
      <c r="A13" s="60">
        <v>5</v>
      </c>
      <c r="B13" s="507" t="s">
        <v>6</v>
      </c>
      <c r="C13" s="507"/>
      <c r="D13" s="913">
        <v>0</v>
      </c>
      <c r="E13" s="914"/>
      <c r="F13" s="913">
        <v>0</v>
      </c>
      <c r="G13" s="914"/>
      <c r="H13" s="913">
        <v>0</v>
      </c>
      <c r="I13" s="914"/>
      <c r="J13" s="913">
        <v>0</v>
      </c>
      <c r="K13" s="914"/>
      <c r="L13" s="913">
        <v>0</v>
      </c>
      <c r="M13" s="914"/>
    </row>
    <row r="14" spans="1:13" ht="15" customHeight="1" x14ac:dyDescent="0.25">
      <c r="A14" s="60">
        <v>6</v>
      </c>
      <c r="B14" s="507" t="s">
        <v>0</v>
      </c>
      <c r="C14" s="507"/>
      <c r="D14" s="907">
        <f>ROUND('5_Úspora_za_1 km pod rámec Ref'!D14,2)</f>
        <v>0</v>
      </c>
      <c r="E14" s="908"/>
      <c r="F14" s="907">
        <f>ROUND('5_Úspora_za_1 km pod rámec Ref'!F14,2)</f>
        <v>0</v>
      </c>
      <c r="G14" s="908"/>
      <c r="H14" s="907">
        <f>ROUND('5_Úspora_za_1 km pod rámec Ref'!H14,2)</f>
        <v>0</v>
      </c>
      <c r="I14" s="908"/>
      <c r="J14" s="907">
        <f>ROUND('5_Úspora_za_1 km pod rámec Ref'!J14,2)</f>
        <v>0</v>
      </c>
      <c r="K14" s="908"/>
      <c r="L14" s="907">
        <f>ROUND('5_Úspora_za_1 km pod rámec Ref'!L14,2)</f>
        <v>0</v>
      </c>
      <c r="M14" s="908"/>
    </row>
    <row r="15" spans="1:13" ht="15" customHeight="1" x14ac:dyDescent="0.25">
      <c r="A15" s="60">
        <v>7</v>
      </c>
      <c r="B15" s="507" t="s">
        <v>18</v>
      </c>
      <c r="C15" s="507"/>
      <c r="D15" s="907">
        <f>ROUND('5_Úspora_za_1 km pod rámec Ref'!D15,2)</f>
        <v>0</v>
      </c>
      <c r="E15" s="908"/>
      <c r="F15" s="907">
        <f>ROUND('5_Úspora_za_1 km pod rámec Ref'!F15,2)</f>
        <v>0</v>
      </c>
      <c r="G15" s="908"/>
      <c r="H15" s="907">
        <f>ROUND('5_Úspora_za_1 km pod rámec Ref'!H15,2)</f>
        <v>0</v>
      </c>
      <c r="I15" s="908"/>
      <c r="J15" s="907">
        <f>ROUND('5_Úspora_za_1 km pod rámec Ref'!J15,2)</f>
        <v>0</v>
      </c>
      <c r="K15" s="908"/>
      <c r="L15" s="907">
        <f>ROUND('5_Úspora_za_1 km pod rámec Ref'!L15,2)</f>
        <v>0</v>
      </c>
      <c r="M15" s="908"/>
    </row>
    <row r="16" spans="1:13" ht="15" customHeight="1" x14ac:dyDescent="0.25">
      <c r="A16" s="60">
        <v>8</v>
      </c>
      <c r="B16" s="507" t="s">
        <v>4</v>
      </c>
      <c r="C16" s="507"/>
      <c r="D16" s="907">
        <f>ROUND('5_Úspora_za_1 km pod rámec Ref'!D16,2)</f>
        <v>0</v>
      </c>
      <c r="E16" s="908"/>
      <c r="F16" s="907">
        <f>ROUND('5_Úspora_za_1 km pod rámec Ref'!F16,2)</f>
        <v>0</v>
      </c>
      <c r="G16" s="908"/>
      <c r="H16" s="907">
        <f>ROUND('5_Úspora_za_1 km pod rámec Ref'!H16,2)</f>
        <v>0</v>
      </c>
      <c r="I16" s="908"/>
      <c r="J16" s="907">
        <f>ROUND('5_Úspora_za_1 km pod rámec Ref'!J16,2)</f>
        <v>0</v>
      </c>
      <c r="K16" s="908"/>
      <c r="L16" s="907">
        <f>ROUND('5_Úspora_za_1 km pod rámec Ref'!L16,2)</f>
        <v>0</v>
      </c>
      <c r="M16" s="908"/>
    </row>
    <row r="17" spans="1:13" ht="15" customHeight="1" x14ac:dyDescent="0.25">
      <c r="A17" s="60">
        <v>9</v>
      </c>
      <c r="B17" s="507" t="s">
        <v>25</v>
      </c>
      <c r="C17" s="507"/>
      <c r="D17" s="907">
        <f>ROUND('5_Úspora_za_1 km pod rámec Ref'!D17,2)</f>
        <v>0</v>
      </c>
      <c r="E17" s="908"/>
      <c r="F17" s="907">
        <f>ROUND('5_Úspora_za_1 km pod rámec Ref'!F17,2)</f>
        <v>0</v>
      </c>
      <c r="G17" s="908"/>
      <c r="H17" s="907">
        <f>ROUND('5_Úspora_za_1 km pod rámec Ref'!H17,2)</f>
        <v>0</v>
      </c>
      <c r="I17" s="908"/>
      <c r="J17" s="907">
        <f>ROUND('5_Úspora_za_1 km pod rámec Ref'!J17,2)</f>
        <v>0</v>
      </c>
      <c r="K17" s="908"/>
      <c r="L17" s="907">
        <f>ROUND('5_Úspora_za_1 km pod rámec Ref'!L17,2)</f>
        <v>0</v>
      </c>
      <c r="M17" s="908"/>
    </row>
    <row r="18" spans="1:13" ht="15" customHeight="1" x14ac:dyDescent="0.25">
      <c r="A18" s="60">
        <v>10</v>
      </c>
      <c r="B18" s="507" t="s">
        <v>2</v>
      </c>
      <c r="C18" s="507"/>
      <c r="D18" s="913">
        <v>0</v>
      </c>
      <c r="E18" s="914"/>
      <c r="F18" s="913">
        <v>0</v>
      </c>
      <c r="G18" s="914"/>
      <c r="H18" s="913">
        <v>0</v>
      </c>
      <c r="I18" s="914"/>
      <c r="J18" s="913">
        <v>0</v>
      </c>
      <c r="K18" s="914"/>
      <c r="L18" s="913">
        <v>0</v>
      </c>
      <c r="M18" s="914"/>
    </row>
    <row r="19" spans="1:13" ht="15" customHeight="1" x14ac:dyDescent="0.25">
      <c r="A19" s="60">
        <v>11</v>
      </c>
      <c r="B19" s="507" t="s">
        <v>3</v>
      </c>
      <c r="C19" s="507"/>
      <c r="D19" s="913">
        <v>0</v>
      </c>
      <c r="E19" s="914"/>
      <c r="F19" s="913">
        <v>0</v>
      </c>
      <c r="G19" s="914"/>
      <c r="H19" s="913">
        <v>0</v>
      </c>
      <c r="I19" s="914"/>
      <c r="J19" s="913">
        <v>0</v>
      </c>
      <c r="K19" s="914"/>
      <c r="L19" s="913">
        <v>0</v>
      </c>
      <c r="M19" s="914"/>
    </row>
    <row r="20" spans="1:13" ht="15" customHeight="1" x14ac:dyDescent="0.25">
      <c r="A20" s="60">
        <v>12</v>
      </c>
      <c r="B20" s="507" t="s">
        <v>20</v>
      </c>
      <c r="C20" s="507"/>
      <c r="D20" s="907">
        <f>ROUND('5_Úspora_za_1 km pod rámec Ref'!D20,2)</f>
        <v>0</v>
      </c>
      <c r="E20" s="908"/>
      <c r="F20" s="907">
        <f>ROUND('5_Úspora_za_1 km pod rámec Ref'!F20,2)</f>
        <v>0</v>
      </c>
      <c r="G20" s="908"/>
      <c r="H20" s="907">
        <f>ROUND('5_Úspora_za_1 km pod rámec Ref'!H20,2)</f>
        <v>0</v>
      </c>
      <c r="I20" s="908"/>
      <c r="J20" s="907">
        <f>ROUND('5_Úspora_za_1 km pod rámec Ref'!J20,2)</f>
        <v>0</v>
      </c>
      <c r="K20" s="908"/>
      <c r="L20" s="907">
        <f>ROUND('5_Úspora_za_1 km pod rámec Ref'!L20,2)</f>
        <v>0</v>
      </c>
      <c r="M20" s="908"/>
    </row>
    <row r="21" spans="1:13" ht="15" customHeight="1" x14ac:dyDescent="0.25">
      <c r="A21" s="60">
        <v>13</v>
      </c>
      <c r="B21" s="507" t="s">
        <v>21</v>
      </c>
      <c r="C21" s="507"/>
      <c r="D21" s="907">
        <f>ROUND('5_Úspora_za_1 km pod rámec Ref'!D21,2)</f>
        <v>0</v>
      </c>
      <c r="E21" s="908"/>
      <c r="F21" s="907">
        <f>ROUND('5_Úspora_za_1 km pod rámec Ref'!F21,2)</f>
        <v>0</v>
      </c>
      <c r="G21" s="908"/>
      <c r="H21" s="907">
        <f>ROUND('5_Úspora_za_1 km pod rámec Ref'!H21,2)</f>
        <v>0</v>
      </c>
      <c r="I21" s="908"/>
      <c r="J21" s="907">
        <f>ROUND('5_Úspora_za_1 km pod rámec Ref'!J21,2)</f>
        <v>0</v>
      </c>
      <c r="K21" s="908"/>
      <c r="L21" s="907">
        <f>ROUND('5_Úspora_za_1 km pod rámec Ref'!L21,2)</f>
        <v>0</v>
      </c>
      <c r="M21" s="908"/>
    </row>
    <row r="22" spans="1:13" ht="15" customHeight="1" x14ac:dyDescent="0.25">
      <c r="A22" s="60">
        <v>14</v>
      </c>
      <c r="B22" s="507" t="s">
        <v>22</v>
      </c>
      <c r="C22" s="507"/>
      <c r="D22" s="907">
        <f>ROUND('5_Úspora_za_1 km pod rámec Ref'!D22,2)</f>
        <v>0</v>
      </c>
      <c r="E22" s="908"/>
      <c r="F22" s="907">
        <f>ROUND('5_Úspora_za_1 km pod rámec Ref'!F22,2)</f>
        <v>0</v>
      </c>
      <c r="G22" s="908"/>
      <c r="H22" s="907">
        <f>ROUND('5_Úspora_za_1 km pod rámec Ref'!H22,2)</f>
        <v>0</v>
      </c>
      <c r="I22" s="908"/>
      <c r="J22" s="907">
        <f>ROUND('5_Úspora_za_1 km pod rámec Ref'!J22,2)</f>
        <v>0</v>
      </c>
      <c r="K22" s="908"/>
      <c r="L22" s="907">
        <f>ROUND('5_Úspora_za_1 km pod rámec Ref'!L22,2)</f>
        <v>0</v>
      </c>
      <c r="M22" s="908"/>
    </row>
    <row r="23" spans="1:13" ht="15" customHeight="1" thickBot="1" x14ac:dyDescent="0.3">
      <c r="A23" s="61">
        <v>15</v>
      </c>
      <c r="B23" s="921" t="s">
        <v>24</v>
      </c>
      <c r="C23" s="921"/>
      <c r="D23" s="909">
        <v>0</v>
      </c>
      <c r="E23" s="910"/>
      <c r="F23" s="909">
        <v>0</v>
      </c>
      <c r="G23" s="910"/>
      <c r="H23" s="909">
        <v>0</v>
      </c>
      <c r="I23" s="910"/>
      <c r="J23" s="909">
        <v>0</v>
      </c>
      <c r="K23" s="910"/>
      <c r="L23" s="909">
        <v>0</v>
      </c>
      <c r="M23" s="910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15" t="s">
        <v>51</v>
      </c>
      <c r="B25" s="916"/>
      <c r="C25" s="917"/>
      <c r="D25" s="878">
        <f>SUM(D9:E23)</f>
        <v>0</v>
      </c>
      <c r="E25" s="878"/>
      <c r="F25" s="877">
        <f>SUM(F9:G23)</f>
        <v>0</v>
      </c>
      <c r="G25" s="879"/>
      <c r="H25" s="878">
        <f>SUM(H9:I23)</f>
        <v>0</v>
      </c>
      <c r="I25" s="879"/>
      <c r="J25" s="878">
        <f>SUM(J9:K23)</f>
        <v>0</v>
      </c>
      <c r="K25" s="879"/>
      <c r="L25" s="878">
        <f>SUM(L9:M23)</f>
        <v>0</v>
      </c>
      <c r="M25" s="879"/>
    </row>
    <row r="26" spans="1:13" ht="30.75" customHeight="1" thickBot="1" x14ac:dyDescent="0.3">
      <c r="A26" s="918" t="s">
        <v>50</v>
      </c>
      <c r="B26" s="919"/>
      <c r="C26" s="920"/>
      <c r="D26" s="877">
        <f>ROUND((D25*'2_Spec_rozsahu_zakázky'!D20+F25*'2_Spec_rozsahu_zakázky'!E20+H25*'2_Spec_rozsahu_zakázky'!F20+J25*'2_Spec_rozsahu_zakázky'!G20+L25*'2_Spec_rozsahu_zakázky'!H20)/'2_Spec_rozsahu_zakázky'!D23,2)</f>
        <v>0</v>
      </c>
      <c r="E26" s="878"/>
      <c r="F26" s="878"/>
      <c r="G26" s="878"/>
      <c r="H26" s="878"/>
      <c r="I26" s="878"/>
      <c r="J26" s="878"/>
      <c r="K26" s="878"/>
      <c r="L26" s="878"/>
      <c r="M26" s="879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05" t="s">
        <v>47</v>
      </c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3" ht="15.75" hidden="1" thickBot="1" x14ac:dyDescent="0.3">
      <c r="C32" s="129" t="s">
        <v>46</v>
      </c>
      <c r="D32" s="906" t="s">
        <v>79</v>
      </c>
      <c r="E32" s="906"/>
      <c r="F32" s="906" t="s">
        <v>80</v>
      </c>
      <c r="G32" s="906"/>
      <c r="H32" s="906" t="s">
        <v>81</v>
      </c>
      <c r="I32" s="906"/>
      <c r="J32" s="906" t="s">
        <v>82</v>
      </c>
      <c r="K32" s="906"/>
      <c r="L32" s="906" t="s">
        <v>83</v>
      </c>
      <c r="M32" s="906"/>
    </row>
    <row r="33" spans="3:13" hidden="1" x14ac:dyDescent="0.25">
      <c r="C33" s="127">
        <v>1</v>
      </c>
      <c r="D33" s="868">
        <v>8.3000000000000007</v>
      </c>
      <c r="E33" s="868"/>
      <c r="F33" s="868">
        <v>7</v>
      </c>
      <c r="G33" s="868"/>
      <c r="H33" s="868">
        <v>6.2</v>
      </c>
      <c r="I33" s="868"/>
      <c r="J33" s="868">
        <v>0</v>
      </c>
      <c r="K33" s="868"/>
      <c r="L33" s="868">
        <v>0</v>
      </c>
      <c r="M33" s="868"/>
    </row>
    <row r="34" spans="3:13" hidden="1" x14ac:dyDescent="0.25">
      <c r="C34" s="125" t="s">
        <v>35</v>
      </c>
      <c r="D34" s="869">
        <f>D9</f>
        <v>0</v>
      </c>
      <c r="E34" s="869"/>
      <c r="F34" s="869">
        <f>F9</f>
        <v>0</v>
      </c>
      <c r="G34" s="869"/>
      <c r="H34" s="869">
        <f>H9</f>
        <v>0</v>
      </c>
      <c r="I34" s="869"/>
      <c r="J34" s="869">
        <f>J9</f>
        <v>0</v>
      </c>
      <c r="K34" s="869"/>
      <c r="L34" s="869">
        <f>L9</f>
        <v>0</v>
      </c>
      <c r="M34" s="869"/>
    </row>
    <row r="35" spans="3:13" hidden="1" x14ac:dyDescent="0.25">
      <c r="C35" s="124" t="s">
        <v>34</v>
      </c>
      <c r="D35" s="870">
        <v>10.5</v>
      </c>
      <c r="E35" s="870"/>
      <c r="F35" s="870">
        <v>10.5</v>
      </c>
      <c r="G35" s="870"/>
      <c r="H35" s="870">
        <v>10.5</v>
      </c>
      <c r="I35" s="870"/>
      <c r="J35" s="870">
        <v>10.5</v>
      </c>
      <c r="K35" s="870"/>
      <c r="L35" s="870">
        <v>10.5</v>
      </c>
      <c r="M35" s="870"/>
    </row>
    <row r="36" spans="3:13" ht="15" hidden="1" thickBot="1" x14ac:dyDescent="0.3">
      <c r="C36" s="126" t="s">
        <v>35</v>
      </c>
      <c r="D36" s="871">
        <f>D14+D15</f>
        <v>0</v>
      </c>
      <c r="E36" s="871"/>
      <c r="F36" s="871">
        <f>F14+F15</f>
        <v>0</v>
      </c>
      <c r="G36" s="871"/>
      <c r="H36" s="871">
        <f>H14+H15</f>
        <v>0</v>
      </c>
      <c r="I36" s="871"/>
      <c r="J36" s="871">
        <f>J14+J15</f>
        <v>0</v>
      </c>
      <c r="K36" s="871"/>
      <c r="L36" s="871">
        <f>L14+L15</f>
        <v>0</v>
      </c>
      <c r="M36" s="871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2018-10-24T12:57:39Z</cp:lastPrinted>
  <dcterms:created xsi:type="dcterms:W3CDTF">2015-02-02T14:01:48Z</dcterms:created>
  <dcterms:modified xsi:type="dcterms:W3CDTF">2019-02-26T08:32:45Z</dcterms:modified>
</cp:coreProperties>
</file>